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Тротуар\2. Документация\Техническое задание\"/>
    </mc:Choice>
  </mc:AlternateContent>
  <xr:revisionPtr revIDLastSave="0" documentId="13_ncr:1_{3A9E2B28-7266-4430-9208-85C3B3450B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 ПСДЦ" sheetId="8" r:id="rId1"/>
    <sheet name="Пр.2 РДЦ" sheetId="10" r:id="rId2"/>
    <sheet name="Пр.3 График" sheetId="7" r:id="rId3"/>
    <sheet name="Пр.4 СРС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ПСДЦ'!$A$1:$E$25</definedName>
    <definedName name="_xlnm.Print_Area" localSheetId="1">'Пр.2 РДЦ'!$A$1:$P$52</definedName>
    <definedName name="_xlnm.Print_Area" localSheetId="2">'Пр.3 График'!$A$1:$J$38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7" l="1"/>
  <c r="F21" i="7" s="1"/>
  <c r="F22" i="7" s="1"/>
  <c r="G20" i="7"/>
  <c r="G21" i="7" s="1"/>
  <c r="G22" i="7" s="1"/>
  <c r="H20" i="7"/>
  <c r="H21" i="7" s="1"/>
  <c r="I20" i="7"/>
  <c r="I21" i="7" s="1"/>
  <c r="J20" i="7"/>
  <c r="J21" i="7"/>
  <c r="B19" i="7"/>
  <c r="B15" i="7"/>
  <c r="B16" i="7"/>
  <c r="B17" i="7"/>
  <c r="B18" i="7"/>
  <c r="B14" i="7"/>
  <c r="J22" i="7" l="1"/>
  <c r="H22" i="7"/>
  <c r="I22" i="7"/>
  <c r="C19" i="7" l="1"/>
  <c r="E34" i="10"/>
  <c r="D24" i="2" l="1"/>
  <c r="D35" i="10"/>
  <c r="C24" i="2" l="1"/>
  <c r="C19" i="2" l="1"/>
  <c r="C20" i="2"/>
  <c r="C21" i="2"/>
  <c r="C22" i="2"/>
  <c r="C18" i="2"/>
  <c r="D20" i="7" l="1"/>
  <c r="D21" i="7" s="1"/>
  <c r="D22" i="7" l="1"/>
  <c r="P35" i="10" l="1"/>
  <c r="O35" i="10"/>
  <c r="N35" i="10"/>
  <c r="M35" i="10"/>
  <c r="L35" i="10"/>
  <c r="K35" i="10"/>
  <c r="J35" i="10"/>
  <c r="I35" i="10"/>
  <c r="H35" i="10"/>
  <c r="G35" i="10"/>
  <c r="F35" i="10"/>
  <c r="P31" i="10"/>
  <c r="O31" i="10"/>
  <c r="N31" i="10"/>
  <c r="M31" i="10"/>
  <c r="M32" i="10" s="1"/>
  <c r="L31" i="10"/>
  <c r="L32" i="10" s="1"/>
  <c r="K31" i="10"/>
  <c r="K32" i="10" s="1"/>
  <c r="J31" i="10"/>
  <c r="I31" i="10"/>
  <c r="I32" i="10" s="1"/>
  <c r="H31" i="10"/>
  <c r="H32" i="10" s="1"/>
  <c r="G31" i="10"/>
  <c r="G32" i="10" s="1"/>
  <c r="F31" i="10"/>
  <c r="F32" i="10" s="1"/>
  <c r="C18" i="7"/>
  <c r="C17" i="7"/>
  <c r="C16" i="7"/>
  <c r="C15" i="7"/>
  <c r="C14" i="7"/>
  <c r="C20" i="7" l="1"/>
  <c r="C21" i="7" s="1"/>
  <c r="D20" i="2"/>
  <c r="F20" i="2" s="1"/>
  <c r="D21" i="2"/>
  <c r="F21" i="2" s="1"/>
  <c r="D18" i="2"/>
  <c r="F18" i="2" s="1"/>
  <c r="D19" i="2"/>
  <c r="F19" i="2" s="1"/>
  <c r="D22" i="2"/>
  <c r="F22" i="2" s="1"/>
  <c r="E35" i="10"/>
  <c r="H36" i="10"/>
  <c r="H38" i="10" s="1"/>
  <c r="H39" i="10" s="1"/>
  <c r="L36" i="10"/>
  <c r="L38" i="10" s="1"/>
  <c r="L39" i="10" s="1"/>
  <c r="P36" i="10"/>
  <c r="G36" i="10"/>
  <c r="G38" i="10" s="1"/>
  <c r="G39" i="10" s="1"/>
  <c r="K36" i="10"/>
  <c r="K38" i="10" s="1"/>
  <c r="O36" i="10"/>
  <c r="E31" i="10"/>
  <c r="I36" i="10"/>
  <c r="I38" i="10" s="1"/>
  <c r="M36" i="10"/>
  <c r="M38" i="10" s="1"/>
  <c r="F36" i="10"/>
  <c r="F38" i="10" s="1"/>
  <c r="F39" i="10" s="1"/>
  <c r="J36" i="10"/>
  <c r="J38" i="10" s="1"/>
  <c r="J39" i="10" s="1"/>
  <c r="N36" i="10"/>
  <c r="N38" i="10" s="1"/>
  <c r="N39" i="10" s="1"/>
  <c r="E32" i="10"/>
  <c r="D32" i="10" s="1"/>
  <c r="K39" i="10" l="1"/>
  <c r="K40" i="10" s="1"/>
  <c r="I39" i="10"/>
  <c r="I40" i="10" s="1"/>
  <c r="M39" i="10"/>
  <c r="M40" i="10" s="1"/>
  <c r="J40" i="10"/>
  <c r="E38" i="10"/>
  <c r="E39" i="10" s="1"/>
  <c r="N40" i="10"/>
  <c r="L40" i="10"/>
  <c r="H40" i="10"/>
  <c r="G40" i="10"/>
  <c r="F40" i="10"/>
  <c r="D31" i="10"/>
  <c r="D13" i="8" s="1"/>
  <c r="D14" i="8" s="1"/>
  <c r="E20" i="7"/>
  <c r="C22" i="7"/>
  <c r="E36" i="10"/>
  <c r="E21" i="7" l="1"/>
  <c r="E22" i="7" s="1"/>
  <c r="D36" i="10"/>
  <c r="D38" i="10" s="1"/>
  <c r="D39" i="10" s="1"/>
  <c r="E40" i="10"/>
  <c r="F24" i="2"/>
  <c r="D25" i="2"/>
  <c r="D44" i="10" l="1"/>
  <c r="D40" i="10"/>
  <c r="F25" i="2"/>
  <c r="F26" i="2" s="1"/>
  <c r="F27" i="2" l="1"/>
  <c r="C13" i="8"/>
  <c r="D15" i="8" l="1"/>
  <c r="E25" i="2" l="1"/>
</calcChain>
</file>

<file path=xl/sharedStrings.xml><?xml version="1.0" encoding="utf-8"?>
<sst xmlns="http://schemas.openxmlformats.org/spreadsheetml/2006/main" count="164" uniqueCount="133">
  <si>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</si>
  <si>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</si>
  <si>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</si>
  <si>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</si>
  <si>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</si>
  <si>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</si>
  <si>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</si>
  <si>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</si>
  <si>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</si>
  <si>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</si>
  <si>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</si>
  <si>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02-01-01</t>
  </si>
  <si>
    <t>____________________ Е.В. Стрелков</t>
  </si>
  <si>
    <t>Итого начальная стоимость :</t>
  </si>
  <si>
    <t>Строительно-монтажные работы</t>
  </si>
  <si>
    <t>Прочие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</si>
  <si>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</si>
  <si>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</si>
  <si>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</si>
  <si>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</si>
  <si>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</si>
  <si>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</si>
  <si>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</si>
  <si>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</si>
  <si>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</si>
  <si>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</si>
  <si>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</si>
  <si>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</si>
  <si>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>в том числе, давальческие материалы</t>
  </si>
  <si>
    <t xml:space="preserve">ИТОГО 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</si>
  <si>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</si>
  <si>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</si>
  <si>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</si>
  <si>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</si>
  <si>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</si>
  <si>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</si>
  <si>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</si>
  <si>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</si>
  <si>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</si>
  <si>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</si>
  <si>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</si>
  <si>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</si>
  <si>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</si>
  <si>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</si>
  <si>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</si>
  <si>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</si>
  <si>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</si>
  <si>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</si>
  <si>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</si>
  <si>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</si>
  <si>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</si>
  <si>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</si>
  <si>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</si>
  <si>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01-01-01</t>
  </si>
  <si>
    <t>О.Г. Еремеева</t>
  </si>
  <si>
    <t>Расчёт договорной стоимости работ</t>
  </si>
  <si>
    <t>период</t>
  </si>
  <si>
    <t>Всего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</si>
  <si>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</si>
  <si>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</si>
  <si>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</si>
  <si>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</si>
  <si>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Прочие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</si>
  <si>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</si>
  <si>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</si>
  <si>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</si>
  <si>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</si>
  <si>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</si>
  <si>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</si>
  <si>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</si>
  <si>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</si>
  <si>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</si>
  <si>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</si>
  <si>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</si>
  <si>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</si>
  <si>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</si>
  <si>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</si>
  <si>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</si>
  <si>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</si>
  <si>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</si>
  <si>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</si>
  <si>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</si>
  <si>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</si>
  <si>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</si>
  <si>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</si>
  <si>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</si>
  <si>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</si>
  <si>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Непредвиденные работы и затраты 1,5 %</t>
  </si>
  <si>
    <t>Начальник ОКС Братской ГЭС:</t>
  </si>
  <si>
    <t>Д. Н. Пушечников</t>
  </si>
  <si>
    <t>ИТОГО:</t>
  </si>
  <si>
    <t>ВСЕГО Стоимость работ в текущих ценах с учетом тендерного коэффициента</t>
  </si>
  <si>
    <t>Тендерный коэффициент:</t>
  </si>
  <si>
    <t>ВСЕГО стоимость работ с учетом тендерного коэффициента:</t>
  </si>
  <si>
    <t>ВСЕГО по договору  без  давальческих материалов</t>
  </si>
  <si>
    <t xml:space="preserve"> к  Договору подряда от _______2026 г. № 008/02/2026</t>
  </si>
  <si>
    <t>Утилизация мусора</t>
  </si>
  <si>
    <t>Расчет № 1</t>
  </si>
  <si>
    <t xml:space="preserve">Временные дорожные знаки </t>
  </si>
  <si>
    <t>Общестроительные работы</t>
  </si>
  <si>
    <t xml:space="preserve">Благоустройство </t>
  </si>
  <si>
    <t>07-01-01</t>
  </si>
  <si>
    <t>Вертикальная планировка</t>
  </si>
  <si>
    <t>07-01-02</t>
  </si>
  <si>
    <t>Дорожные знаки пешеходных переходов</t>
  </si>
  <si>
    <t>07-01-03</t>
  </si>
  <si>
    <t>НДС-22 %</t>
  </si>
  <si>
    <t xml:space="preserve">Инженер по ПСР 1 кат ОКС Братской ГЭС: </t>
  </si>
  <si>
    <t>Составлен в ценах по состоянию на  4 кв. 2026 г</t>
  </si>
  <si>
    <t>Индекс-дефлятор на материалы и ЭММ на 4 кв. 2026 г.</t>
  </si>
  <si>
    <t>4 квартал  2025 г</t>
  </si>
  <si>
    <t>"____ " ___________2026г.</t>
  </si>
  <si>
    <t>НДС -22 %</t>
  </si>
  <si>
    <t>"____"_________ 2026г.</t>
  </si>
  <si>
    <t>"____"__________ 2026г.</t>
  </si>
  <si>
    <t>НДС 22 %</t>
  </si>
  <si>
    <t>Инженер по ПСР 1 кат. ОКС Братской ГЭС</t>
  </si>
  <si>
    <t>Составлена в ценах 4 квартал 2026 г.</t>
  </si>
  <si>
    <t>" _____ " ___________ 2026 г.</t>
  </si>
  <si>
    <t>"______ " ____________2026 г.</t>
  </si>
  <si>
    <t>с даты заключения договора - май 2026</t>
  </si>
  <si>
    <t>октябрь 2026 (по 30.10.2026)</t>
  </si>
  <si>
    <t>НДС 22%</t>
  </si>
  <si>
    <t xml:space="preserve">Приложение  № 2 </t>
  </si>
  <si>
    <r>
      <t xml:space="preserve">по объекту: </t>
    </r>
    <r>
      <rPr>
        <b/>
        <sz val="11"/>
        <rFont val="Arial"/>
        <family val="2"/>
        <charset val="204"/>
      </rPr>
  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</si>
  <si>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проект РД №009/02/2022,  разработанный ООО «Иркутскэнергопроект"(г.Иркутск)  в 2024 г.;  приказ об утверждении проектной документации №  125 от 28.03.2024 г.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</si>
  <si>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</si>
  <si>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</si>
  <si>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 _______________,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объекту: </t>
    </r>
    <r>
      <rPr>
        <b/>
        <sz val="11"/>
        <rFont val="Arial"/>
        <family val="2"/>
        <charset val="204"/>
      </rPr>
  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  <r>
      <rPr>
        <sz val="11"/>
        <rFont val="Arial"/>
        <family val="2"/>
        <charset val="204"/>
      </rPr>
      <t xml:space="preserve">в размере  </t>
    </r>
    <r>
      <rPr>
        <b/>
        <sz val="11"/>
        <color rgb="FFFF0000"/>
        <rFont val="Arial"/>
        <family val="2"/>
        <charset val="204"/>
      </rPr>
      <t>_______ (____________)</t>
    </r>
    <r>
      <rPr>
        <sz val="11"/>
        <color rgb="FFFF0000"/>
        <rFont val="Arial"/>
        <family val="2"/>
        <charset val="204"/>
      </rPr>
      <t xml:space="preserve"> рублей ___</t>
    </r>
    <r>
      <rPr>
        <sz val="11"/>
        <rFont val="Arial"/>
        <family val="2"/>
        <charset val="204"/>
      </rPr>
      <t>копеек без НДС, кроме того стоимость увеличивается на сумму НДС по ставке, предусмотренной действующей редакцией НК РФ, в том числе:</t>
    </r>
  </si>
  <si>
    <t xml:space="preserve">_____________ </t>
  </si>
  <si>
    <t xml:space="preserve">_________________ </t>
  </si>
  <si>
    <t xml:space="preserve">Подрядчик: 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</si>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</sst>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_ ;\-#,##0.00\ "/>
    <numFmt numFmtId="170" formatCode="#,##0.000000000"/>
    <numFmt numFmtId="171" formatCode="0.0000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</cellStyleXfs>
  <cellXfs count="301">
    <xf numFmtId="0" fontId="0" fillId="0" borderId="0" xfId="0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0" fontId="9" fillId="2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right" vertical="center" wrapText="1"/>
    </xf>
    <xf numFmtId="165" fontId="10" fillId="2" borderId="9" xfId="1" applyFont="1" applyFill="1" applyBorder="1" applyAlignment="1">
      <alignment horizontal="center" vertical="center" wrapText="1"/>
    </xf>
    <xf numFmtId="165" fontId="10" fillId="2" borderId="12" xfId="1" applyFont="1" applyFill="1" applyBorder="1" applyAlignment="1">
      <alignment horizontal="center" vertical="center" wrapText="1"/>
    </xf>
    <xf numFmtId="165" fontId="10" fillId="2" borderId="19" xfId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0" fontId="8" fillId="2" borderId="0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" fontId="9" fillId="6" borderId="9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/>
    </xf>
    <xf numFmtId="4" fontId="9" fillId="6" borderId="9" xfId="1" applyNumberFormat="1" applyFont="1" applyFill="1" applyBorder="1" applyAlignment="1">
      <alignment horizontal="center" vertical="center"/>
    </xf>
    <xf numFmtId="4" fontId="9" fillId="4" borderId="9" xfId="1" applyNumberFormat="1" applyFont="1" applyFill="1" applyBorder="1" applyAlignment="1">
      <alignment horizontal="center" vertical="center"/>
    </xf>
    <xf numFmtId="4" fontId="9" fillId="4" borderId="12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10" fillId="6" borderId="9" xfId="0" applyNumberFormat="1" applyFont="1" applyFill="1" applyBorder="1" applyAlignment="1">
      <alignment horizontal="center" vertical="center" wrapText="1"/>
    </xf>
    <xf numFmtId="4" fontId="10" fillId="2" borderId="9" xfId="1" applyNumberFormat="1" applyFont="1" applyFill="1" applyBorder="1" applyAlignment="1">
      <alignment horizontal="center" vertical="center"/>
    </xf>
    <xf numFmtId="4" fontId="9" fillId="2" borderId="9" xfId="1" applyNumberFormat="1" applyFont="1" applyFill="1" applyBorder="1" applyAlignment="1">
      <alignment horizontal="center" vertical="center"/>
    </xf>
    <xf numFmtId="4" fontId="9" fillId="4" borderId="0" xfId="1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/>
    </xf>
    <xf numFmtId="4" fontId="8" fillId="2" borderId="9" xfId="1" applyNumberFormat="1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4" fontId="9" fillId="5" borderId="9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4" fontId="9" fillId="3" borderId="9" xfId="1" applyNumberFormat="1" applyFont="1" applyFill="1" applyBorder="1" applyAlignment="1">
      <alignment horizontal="center" vertical="center"/>
    </xf>
    <xf numFmtId="170" fontId="10" fillId="6" borderId="9" xfId="1" applyNumberFormat="1" applyFont="1" applyFill="1" applyBorder="1" applyAlignment="1">
      <alignment horizontal="center" vertical="center"/>
    </xf>
    <xf numFmtId="4" fontId="9" fillId="3" borderId="12" xfId="1" applyNumberFormat="1" applyFont="1" applyFill="1" applyBorder="1" applyAlignment="1">
      <alignment horizontal="center" vertical="center"/>
    </xf>
    <xf numFmtId="4" fontId="8" fillId="6" borderId="9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8" fillId="2" borderId="19" xfId="1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167" fontId="10" fillId="2" borderId="9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7" fontId="10" fillId="2" borderId="15" xfId="0" applyNumberFormat="1" applyFont="1" applyFill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8" fillId="0" borderId="9" xfId="4" applyFont="1" applyFill="1" applyBorder="1" applyAlignment="1">
      <alignment horizontal="center"/>
    </xf>
    <xf numFmtId="0" fontId="8" fillId="0" borderId="9" xfId="4" applyFont="1" applyFill="1" applyBorder="1" applyAlignment="1">
      <alignment horizontal="left" vertical="center" wrapText="1"/>
    </xf>
    <xf numFmtId="4" fontId="8" fillId="2" borderId="9" xfId="4" applyNumberFormat="1" applyFont="1" applyFill="1" applyBorder="1" applyAlignment="1">
      <alignment horizontal="center" vertical="center" wrapText="1"/>
    </xf>
    <xf numFmtId="4" fontId="8" fillId="0" borderId="9" xfId="4" applyNumberFormat="1" applyFont="1" applyFill="1" applyBorder="1" applyAlignment="1">
      <alignment horizontal="center" vertical="center" wrapText="1"/>
    </xf>
    <xf numFmtId="0" fontId="9" fillId="0" borderId="9" xfId="4" applyFont="1" applyBorder="1"/>
    <xf numFmtId="0" fontId="9" fillId="0" borderId="9" xfId="4" applyFont="1" applyBorder="1" applyAlignment="1">
      <alignment horizontal="left" vertical="center" wrapText="1"/>
    </xf>
    <xf numFmtId="4" fontId="9" fillId="2" borderId="9" xfId="4" applyNumberFormat="1" applyFont="1" applyFill="1" applyBorder="1" applyAlignment="1">
      <alignment horizontal="center" vertical="center" wrapText="1"/>
    </xf>
    <xf numFmtId="4" fontId="9" fillId="0" borderId="9" xfId="4" applyNumberFormat="1" applyFont="1" applyBorder="1" applyAlignment="1">
      <alignment horizontal="center" vertical="center" wrapText="1"/>
    </xf>
    <xf numFmtId="0" fontId="8" fillId="0" borderId="9" xfId="4" applyFont="1" applyBorder="1"/>
    <xf numFmtId="0" fontId="8" fillId="0" borderId="9" xfId="4" applyFont="1" applyBorder="1" applyAlignment="1">
      <alignment horizontal="left" vertical="center" wrapText="1"/>
    </xf>
    <xf numFmtId="4" fontId="8" fillId="0" borderId="9" xfId="4" applyNumberFormat="1" applyFont="1" applyBorder="1" applyAlignment="1">
      <alignment horizontal="center" vertical="center" wrapText="1"/>
    </xf>
    <xf numFmtId="0" fontId="8" fillId="0" borderId="0" xfId="4" applyFont="1" applyBorder="1"/>
    <xf numFmtId="0" fontId="8" fillId="0" borderId="0" xfId="4" applyFont="1" applyBorder="1" applyAlignment="1">
      <alignment horizontal="left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7" applyFont="1" applyAlignment="1">
      <alignment horizontal="right"/>
    </xf>
    <xf numFmtId="0" fontId="8" fillId="0" borderId="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0" borderId="0" xfId="4" applyNumberFormat="1" applyFont="1"/>
    <xf numFmtId="168" fontId="8" fillId="0" borderId="0" xfId="4" applyNumberFormat="1" applyFont="1"/>
    <xf numFmtId="0" fontId="9" fillId="0" borderId="0" xfId="4" applyFont="1"/>
    <xf numFmtId="4" fontId="9" fillId="0" borderId="0" xfId="4" applyNumberFormat="1" applyFont="1"/>
    <xf numFmtId="0" fontId="8" fillId="0" borderId="0" xfId="4" applyFont="1" applyAlignment="1">
      <alignment vertical="top" wrapText="1"/>
    </xf>
    <xf numFmtId="0" fontId="8" fillId="0" borderId="0" xfId="0" applyFont="1" applyAlignment="1"/>
    <xf numFmtId="0" fontId="8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3" fillId="0" borderId="0" xfId="0" applyFont="1" applyAlignment="1"/>
    <xf numFmtId="0" fontId="8" fillId="0" borderId="16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164" fontId="8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vertical="top" wrapText="1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Fill="1" applyAlignment="1">
      <alignment horizontal="right" vertical="top"/>
    </xf>
    <xf numFmtId="0" fontId="8" fillId="0" borderId="0" xfId="2" applyFont="1" applyAlignment="1">
      <alignment horizontal="right" vertical="top"/>
    </xf>
    <xf numFmtId="0" fontId="14" fillId="0" borderId="0" xfId="2" applyFont="1"/>
    <xf numFmtId="0" fontId="8" fillId="0" borderId="0" xfId="2" applyFont="1" applyFill="1" applyAlignment="1">
      <alignment horizontal="center" vertical="center"/>
    </xf>
    <xf numFmtId="17" fontId="8" fillId="0" borderId="9" xfId="2" applyNumberFormat="1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8" xfId="2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 wrapText="1"/>
    </xf>
    <xf numFmtId="4" fontId="8" fillId="2" borderId="9" xfId="2" applyNumberFormat="1" applyFont="1" applyFill="1" applyBorder="1" applyAlignment="1">
      <alignment vertical="center" wrapText="1"/>
    </xf>
    <xf numFmtId="4" fontId="9" fillId="0" borderId="9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3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14" xfId="2" applyFont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169" fontId="9" fillId="0" borderId="15" xfId="3" applyNumberFormat="1" applyFont="1" applyFill="1" applyBorder="1" applyAlignment="1">
      <alignment horizontal="center" vertical="center"/>
    </xf>
    <xf numFmtId="169" fontId="9" fillId="0" borderId="20" xfId="3" applyNumberFormat="1" applyFont="1" applyFill="1" applyBorder="1" applyAlignment="1">
      <alignment horizontal="center" vertical="center"/>
    </xf>
    <xf numFmtId="164" fontId="9" fillId="0" borderId="0" xfId="2" applyNumberFormat="1" applyFont="1"/>
    <xf numFmtId="0" fontId="9" fillId="0" borderId="0" xfId="2" applyFont="1"/>
    <xf numFmtId="0" fontId="9" fillId="0" borderId="17" xfId="2" applyFont="1" applyBorder="1" applyAlignment="1">
      <alignment vertical="center"/>
    </xf>
    <xf numFmtId="169" fontId="8" fillId="0" borderId="16" xfId="3" applyNumberFormat="1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5" applyFont="1" applyFill="1" applyAlignment="1">
      <alignment horizontal="right"/>
    </xf>
    <xf numFmtId="0" fontId="8" fillId="0" borderId="0" xfId="4" applyFont="1" applyFill="1" applyBorder="1"/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wrapText="1"/>
    </xf>
    <xf numFmtId="0" fontId="8" fillId="0" borderId="0" xfId="4" applyFont="1" applyFill="1" applyAlignment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9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vertical="center" wrapText="1"/>
    </xf>
    <xf numFmtId="4" fontId="8" fillId="2" borderId="9" xfId="4" applyNumberFormat="1" applyFont="1" applyFill="1" applyBorder="1" applyAlignment="1">
      <alignment horizontal="center" vertical="center"/>
    </xf>
    <xf numFmtId="4" fontId="9" fillId="0" borderId="9" xfId="4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 wrapText="1"/>
    </xf>
    <xf numFmtId="49" fontId="9" fillId="0" borderId="9" xfId="4" applyNumberFormat="1" applyFont="1" applyFill="1" applyBorder="1" applyAlignment="1">
      <alignment horizontal="left" vertical="center" wrapText="1"/>
    </xf>
    <xf numFmtId="4" fontId="9" fillId="0" borderId="9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/>
    <xf numFmtId="0" fontId="9" fillId="0" borderId="0" xfId="4" applyFont="1" applyFill="1"/>
    <xf numFmtId="0" fontId="8" fillId="0" borderId="9" xfId="4" applyFont="1" applyFill="1" applyBorder="1"/>
    <xf numFmtId="0" fontId="8" fillId="0" borderId="9" xfId="4" applyFont="1" applyFill="1" applyBorder="1" applyAlignment="1">
      <alignment horizontal="left" vertical="center"/>
    </xf>
    <xf numFmtId="4" fontId="8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4" fontId="8" fillId="0" borderId="0" xfId="4" applyNumberFormat="1" applyFont="1" applyFill="1"/>
    <xf numFmtId="0" fontId="8" fillId="0" borderId="1" xfId="4" applyFont="1" applyBorder="1"/>
    <xf numFmtId="0" fontId="8" fillId="0" borderId="0" xfId="4" applyFont="1" applyFill="1" applyBorder="1" applyAlignment="1">
      <alignment horizontal="center"/>
    </xf>
    <xf numFmtId="0" fontId="8" fillId="6" borderId="0" xfId="4" applyFont="1" applyFill="1" applyBorder="1"/>
    <xf numFmtId="0" fontId="8" fillId="6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/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0" fontId="15" fillId="0" borderId="0" xfId="4" applyFont="1" applyFill="1" applyBorder="1" applyAlignment="1">
      <alignment wrapText="1"/>
    </xf>
    <xf numFmtId="0" fontId="8" fillId="0" borderId="0" xfId="4" applyFont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8" fillId="2" borderId="0" xfId="5" applyFont="1" applyFill="1" applyAlignment="1">
      <alignment horizontal="justify" vertical="top"/>
    </xf>
    <xf numFmtId="0" fontId="8" fillId="0" borderId="0" xfId="4" applyFont="1" applyAlignment="1">
      <alignment wrapText="1"/>
    </xf>
    <xf numFmtId="0" fontId="8" fillId="0" borderId="0" xfId="4" applyFont="1"/>
    <xf numFmtId="0" fontId="8" fillId="0" borderId="0" xfId="5" applyFont="1" applyAlignment="1">
      <alignment horizontal="left" vertical="top" wrapText="1"/>
    </xf>
    <xf numFmtId="49" fontId="8" fillId="2" borderId="0" xfId="2" applyNumberFormat="1" applyFont="1" applyFill="1" applyAlignment="1">
      <alignment horizontal="left" vertical="center" wrapText="1"/>
    </xf>
    <xf numFmtId="49" fontId="9" fillId="2" borderId="0" xfId="2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0" fontId="8" fillId="0" borderId="3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14" fillId="0" borderId="0" xfId="2" applyFont="1" applyAlignment="1">
      <alignment horizontal="center" wrapText="1"/>
    </xf>
    <xf numFmtId="0" fontId="8" fillId="0" borderId="0" xfId="4" applyFont="1" applyFill="1" applyAlignment="1">
      <alignment horizontal="left" vertical="top" wrapText="1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/>
    <xf numFmtId="0" fontId="9" fillId="0" borderId="11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4" xfId="5" xr:uid="{00000000-0005-0000-0000-000005000000}"/>
    <cellStyle name="Финансовый" xfId="3" builtinId="3"/>
    <cellStyle name="Финансовый 2" xfId="1" xr:uid="{00000000-0005-0000-0000-000007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эл_химз_2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Lucent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лч и кам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view="pageBreakPreview" zoomScale="115" zoomScaleNormal="120" zoomScaleSheetLayoutView="115" workbookViewId="0">
      <selection activeCell="H11" sqref="H11"/>
    </sheetView>
  </sheetViews>
  <sheetFormatPr defaultRowHeight="14.25" x14ac:dyDescent="0.2"/>
  <cols>
    <col min="1" max="1" width="4.5703125" style="121" customWidth="1"/>
    <col min="2" max="2" width="46.28515625" style="121" customWidth="1"/>
    <col min="3" max="3" width="18.28515625" style="121" hidden="1" customWidth="1"/>
    <col min="4" max="4" width="20" style="121" customWidth="1"/>
    <col min="5" max="5" width="18.28515625" style="121" customWidth="1"/>
    <col min="6" max="6" width="10.85546875" style="121" bestFit="1" customWidth="1"/>
    <col min="7" max="7" width="9.140625" style="121" customWidth="1"/>
    <col min="8" max="8" width="15" style="121" customWidth="1"/>
    <col min="9" max="9" width="9.140625" style="121" customWidth="1"/>
    <col min="10" max="256" width="9.140625" style="121"/>
    <col min="257" max="257" width="4.5703125" style="121" customWidth="1"/>
    <col min="258" max="258" width="36" style="121" customWidth="1"/>
    <col min="259" max="259" width="18.28515625" style="121" customWidth="1"/>
    <col min="260" max="260" width="18.5703125" style="121" customWidth="1"/>
    <col min="261" max="261" width="15" style="121" customWidth="1"/>
    <col min="262" max="262" width="10.85546875" style="121" bestFit="1" customWidth="1"/>
    <col min="263" max="265" width="0" style="121" hidden="1" customWidth="1"/>
    <col min="266" max="512" width="9.140625" style="121"/>
    <col min="513" max="513" width="4.5703125" style="121" customWidth="1"/>
    <col min="514" max="514" width="36" style="121" customWidth="1"/>
    <col min="515" max="515" width="18.28515625" style="121" customWidth="1"/>
    <col min="516" max="516" width="18.5703125" style="121" customWidth="1"/>
    <col min="517" max="517" width="15" style="121" customWidth="1"/>
    <col min="518" max="518" width="10.85546875" style="121" bestFit="1" customWidth="1"/>
    <col min="519" max="521" width="0" style="121" hidden="1" customWidth="1"/>
    <col min="522" max="768" width="9.140625" style="121"/>
    <col min="769" max="769" width="4.5703125" style="121" customWidth="1"/>
    <col min="770" max="770" width="36" style="121" customWidth="1"/>
    <col min="771" max="771" width="18.28515625" style="121" customWidth="1"/>
    <col min="772" max="772" width="18.5703125" style="121" customWidth="1"/>
    <col min="773" max="773" width="15" style="121" customWidth="1"/>
    <col min="774" max="774" width="10.85546875" style="121" bestFit="1" customWidth="1"/>
    <col min="775" max="777" width="0" style="121" hidden="1" customWidth="1"/>
    <col min="778" max="1024" width="9.140625" style="121"/>
    <col min="1025" max="1025" width="4.5703125" style="121" customWidth="1"/>
    <col min="1026" max="1026" width="36" style="121" customWidth="1"/>
    <col min="1027" max="1027" width="18.28515625" style="121" customWidth="1"/>
    <col min="1028" max="1028" width="18.5703125" style="121" customWidth="1"/>
    <col min="1029" max="1029" width="15" style="121" customWidth="1"/>
    <col min="1030" max="1030" width="10.85546875" style="121" bestFit="1" customWidth="1"/>
    <col min="1031" max="1033" width="0" style="121" hidden="1" customWidth="1"/>
    <col min="1034" max="1280" width="9.140625" style="121"/>
    <col min="1281" max="1281" width="4.5703125" style="121" customWidth="1"/>
    <col min="1282" max="1282" width="36" style="121" customWidth="1"/>
    <col min="1283" max="1283" width="18.28515625" style="121" customWidth="1"/>
    <col min="1284" max="1284" width="18.5703125" style="121" customWidth="1"/>
    <col min="1285" max="1285" width="15" style="121" customWidth="1"/>
    <col min="1286" max="1286" width="10.85546875" style="121" bestFit="1" customWidth="1"/>
    <col min="1287" max="1289" width="0" style="121" hidden="1" customWidth="1"/>
    <col min="1290" max="1536" width="9.140625" style="121"/>
    <col min="1537" max="1537" width="4.5703125" style="121" customWidth="1"/>
    <col min="1538" max="1538" width="36" style="121" customWidth="1"/>
    <col min="1539" max="1539" width="18.28515625" style="121" customWidth="1"/>
    <col min="1540" max="1540" width="18.5703125" style="121" customWidth="1"/>
    <col min="1541" max="1541" width="15" style="121" customWidth="1"/>
    <col min="1542" max="1542" width="10.85546875" style="121" bestFit="1" customWidth="1"/>
    <col min="1543" max="1545" width="0" style="121" hidden="1" customWidth="1"/>
    <col min="1546" max="1792" width="9.140625" style="121"/>
    <col min="1793" max="1793" width="4.5703125" style="121" customWidth="1"/>
    <col min="1794" max="1794" width="36" style="121" customWidth="1"/>
    <col min="1795" max="1795" width="18.28515625" style="121" customWidth="1"/>
    <col min="1796" max="1796" width="18.5703125" style="121" customWidth="1"/>
    <col min="1797" max="1797" width="15" style="121" customWidth="1"/>
    <col min="1798" max="1798" width="10.85546875" style="121" bestFit="1" customWidth="1"/>
    <col min="1799" max="1801" width="0" style="121" hidden="1" customWidth="1"/>
    <col min="1802" max="2048" width="9.140625" style="121"/>
    <col min="2049" max="2049" width="4.5703125" style="121" customWidth="1"/>
    <col min="2050" max="2050" width="36" style="121" customWidth="1"/>
    <col min="2051" max="2051" width="18.28515625" style="121" customWidth="1"/>
    <col min="2052" max="2052" width="18.5703125" style="121" customWidth="1"/>
    <col min="2053" max="2053" width="15" style="121" customWidth="1"/>
    <col min="2054" max="2054" width="10.85546875" style="121" bestFit="1" customWidth="1"/>
    <col min="2055" max="2057" width="0" style="121" hidden="1" customWidth="1"/>
    <col min="2058" max="2304" width="9.140625" style="121"/>
    <col min="2305" max="2305" width="4.5703125" style="121" customWidth="1"/>
    <col min="2306" max="2306" width="36" style="121" customWidth="1"/>
    <col min="2307" max="2307" width="18.28515625" style="121" customWidth="1"/>
    <col min="2308" max="2308" width="18.5703125" style="121" customWidth="1"/>
    <col min="2309" max="2309" width="15" style="121" customWidth="1"/>
    <col min="2310" max="2310" width="10.85546875" style="121" bestFit="1" customWidth="1"/>
    <col min="2311" max="2313" width="0" style="121" hidden="1" customWidth="1"/>
    <col min="2314" max="2560" width="9.140625" style="121"/>
    <col min="2561" max="2561" width="4.5703125" style="121" customWidth="1"/>
    <col min="2562" max="2562" width="36" style="121" customWidth="1"/>
    <col min="2563" max="2563" width="18.28515625" style="121" customWidth="1"/>
    <col min="2564" max="2564" width="18.5703125" style="121" customWidth="1"/>
    <col min="2565" max="2565" width="15" style="121" customWidth="1"/>
    <col min="2566" max="2566" width="10.85546875" style="121" bestFit="1" customWidth="1"/>
    <col min="2567" max="2569" width="0" style="121" hidden="1" customWidth="1"/>
    <col min="2570" max="2816" width="9.140625" style="121"/>
    <col min="2817" max="2817" width="4.5703125" style="121" customWidth="1"/>
    <col min="2818" max="2818" width="36" style="121" customWidth="1"/>
    <col min="2819" max="2819" width="18.28515625" style="121" customWidth="1"/>
    <col min="2820" max="2820" width="18.5703125" style="121" customWidth="1"/>
    <col min="2821" max="2821" width="15" style="121" customWidth="1"/>
    <col min="2822" max="2822" width="10.85546875" style="121" bestFit="1" customWidth="1"/>
    <col min="2823" max="2825" width="0" style="121" hidden="1" customWidth="1"/>
    <col min="2826" max="3072" width="9.140625" style="121"/>
    <col min="3073" max="3073" width="4.5703125" style="121" customWidth="1"/>
    <col min="3074" max="3074" width="36" style="121" customWidth="1"/>
    <col min="3075" max="3075" width="18.28515625" style="121" customWidth="1"/>
    <col min="3076" max="3076" width="18.5703125" style="121" customWidth="1"/>
    <col min="3077" max="3077" width="15" style="121" customWidth="1"/>
    <col min="3078" max="3078" width="10.85546875" style="121" bestFit="1" customWidth="1"/>
    <col min="3079" max="3081" width="0" style="121" hidden="1" customWidth="1"/>
    <col min="3082" max="3328" width="9.140625" style="121"/>
    <col min="3329" max="3329" width="4.5703125" style="121" customWidth="1"/>
    <col min="3330" max="3330" width="36" style="121" customWidth="1"/>
    <col min="3331" max="3331" width="18.28515625" style="121" customWidth="1"/>
    <col min="3332" max="3332" width="18.5703125" style="121" customWidth="1"/>
    <col min="3333" max="3333" width="15" style="121" customWidth="1"/>
    <col min="3334" max="3334" width="10.85546875" style="121" bestFit="1" customWidth="1"/>
    <col min="3335" max="3337" width="0" style="121" hidden="1" customWidth="1"/>
    <col min="3338" max="3584" width="9.140625" style="121"/>
    <col min="3585" max="3585" width="4.5703125" style="121" customWidth="1"/>
    <col min="3586" max="3586" width="36" style="121" customWidth="1"/>
    <col min="3587" max="3587" width="18.28515625" style="121" customWidth="1"/>
    <col min="3588" max="3588" width="18.5703125" style="121" customWidth="1"/>
    <col min="3589" max="3589" width="15" style="121" customWidth="1"/>
    <col min="3590" max="3590" width="10.85546875" style="121" bestFit="1" customWidth="1"/>
    <col min="3591" max="3593" width="0" style="121" hidden="1" customWidth="1"/>
    <col min="3594" max="3840" width="9.140625" style="121"/>
    <col min="3841" max="3841" width="4.5703125" style="121" customWidth="1"/>
    <col min="3842" max="3842" width="36" style="121" customWidth="1"/>
    <col min="3843" max="3843" width="18.28515625" style="121" customWidth="1"/>
    <col min="3844" max="3844" width="18.5703125" style="121" customWidth="1"/>
    <col min="3845" max="3845" width="15" style="121" customWidth="1"/>
    <col min="3846" max="3846" width="10.85546875" style="121" bestFit="1" customWidth="1"/>
    <col min="3847" max="3849" width="0" style="121" hidden="1" customWidth="1"/>
    <col min="3850" max="4096" width="9.140625" style="121"/>
    <col min="4097" max="4097" width="4.5703125" style="121" customWidth="1"/>
    <col min="4098" max="4098" width="36" style="121" customWidth="1"/>
    <col min="4099" max="4099" width="18.28515625" style="121" customWidth="1"/>
    <col min="4100" max="4100" width="18.5703125" style="121" customWidth="1"/>
    <col min="4101" max="4101" width="15" style="121" customWidth="1"/>
    <col min="4102" max="4102" width="10.85546875" style="121" bestFit="1" customWidth="1"/>
    <col min="4103" max="4105" width="0" style="121" hidden="1" customWidth="1"/>
    <col min="4106" max="4352" width="9.140625" style="121"/>
    <col min="4353" max="4353" width="4.5703125" style="121" customWidth="1"/>
    <col min="4354" max="4354" width="36" style="121" customWidth="1"/>
    <col min="4355" max="4355" width="18.28515625" style="121" customWidth="1"/>
    <col min="4356" max="4356" width="18.5703125" style="121" customWidth="1"/>
    <col min="4357" max="4357" width="15" style="121" customWidth="1"/>
    <col min="4358" max="4358" width="10.85546875" style="121" bestFit="1" customWidth="1"/>
    <col min="4359" max="4361" width="0" style="121" hidden="1" customWidth="1"/>
    <col min="4362" max="4608" width="9.140625" style="121"/>
    <col min="4609" max="4609" width="4.5703125" style="121" customWidth="1"/>
    <col min="4610" max="4610" width="36" style="121" customWidth="1"/>
    <col min="4611" max="4611" width="18.28515625" style="121" customWidth="1"/>
    <col min="4612" max="4612" width="18.5703125" style="121" customWidth="1"/>
    <col min="4613" max="4613" width="15" style="121" customWidth="1"/>
    <col min="4614" max="4614" width="10.85546875" style="121" bestFit="1" customWidth="1"/>
    <col min="4615" max="4617" width="0" style="121" hidden="1" customWidth="1"/>
    <col min="4618" max="4864" width="9.140625" style="121"/>
    <col min="4865" max="4865" width="4.5703125" style="121" customWidth="1"/>
    <col min="4866" max="4866" width="36" style="121" customWidth="1"/>
    <col min="4867" max="4867" width="18.28515625" style="121" customWidth="1"/>
    <col min="4868" max="4868" width="18.5703125" style="121" customWidth="1"/>
    <col min="4869" max="4869" width="15" style="121" customWidth="1"/>
    <col min="4870" max="4870" width="10.85546875" style="121" bestFit="1" customWidth="1"/>
    <col min="4871" max="4873" width="0" style="121" hidden="1" customWidth="1"/>
    <col min="4874" max="5120" width="9.140625" style="121"/>
    <col min="5121" max="5121" width="4.5703125" style="121" customWidth="1"/>
    <col min="5122" max="5122" width="36" style="121" customWidth="1"/>
    <col min="5123" max="5123" width="18.28515625" style="121" customWidth="1"/>
    <col min="5124" max="5124" width="18.5703125" style="121" customWidth="1"/>
    <col min="5125" max="5125" width="15" style="121" customWidth="1"/>
    <col min="5126" max="5126" width="10.85546875" style="121" bestFit="1" customWidth="1"/>
    <col min="5127" max="5129" width="0" style="121" hidden="1" customWidth="1"/>
    <col min="5130" max="5376" width="9.140625" style="121"/>
    <col min="5377" max="5377" width="4.5703125" style="121" customWidth="1"/>
    <col min="5378" max="5378" width="36" style="121" customWidth="1"/>
    <col min="5379" max="5379" width="18.28515625" style="121" customWidth="1"/>
    <col min="5380" max="5380" width="18.5703125" style="121" customWidth="1"/>
    <col min="5381" max="5381" width="15" style="121" customWidth="1"/>
    <col min="5382" max="5382" width="10.85546875" style="121" bestFit="1" customWidth="1"/>
    <col min="5383" max="5385" width="0" style="121" hidden="1" customWidth="1"/>
    <col min="5386" max="5632" width="9.140625" style="121"/>
    <col min="5633" max="5633" width="4.5703125" style="121" customWidth="1"/>
    <col min="5634" max="5634" width="36" style="121" customWidth="1"/>
    <col min="5635" max="5635" width="18.28515625" style="121" customWidth="1"/>
    <col min="5636" max="5636" width="18.5703125" style="121" customWidth="1"/>
    <col min="5637" max="5637" width="15" style="121" customWidth="1"/>
    <col min="5638" max="5638" width="10.85546875" style="121" bestFit="1" customWidth="1"/>
    <col min="5639" max="5641" width="0" style="121" hidden="1" customWidth="1"/>
    <col min="5642" max="5888" width="9.140625" style="121"/>
    <col min="5889" max="5889" width="4.5703125" style="121" customWidth="1"/>
    <col min="5890" max="5890" width="36" style="121" customWidth="1"/>
    <col min="5891" max="5891" width="18.28515625" style="121" customWidth="1"/>
    <col min="5892" max="5892" width="18.5703125" style="121" customWidth="1"/>
    <col min="5893" max="5893" width="15" style="121" customWidth="1"/>
    <col min="5894" max="5894" width="10.85546875" style="121" bestFit="1" customWidth="1"/>
    <col min="5895" max="5897" width="0" style="121" hidden="1" customWidth="1"/>
    <col min="5898" max="6144" width="9.140625" style="121"/>
    <col min="6145" max="6145" width="4.5703125" style="121" customWidth="1"/>
    <col min="6146" max="6146" width="36" style="121" customWidth="1"/>
    <col min="6147" max="6147" width="18.28515625" style="121" customWidth="1"/>
    <col min="6148" max="6148" width="18.5703125" style="121" customWidth="1"/>
    <col min="6149" max="6149" width="15" style="121" customWidth="1"/>
    <col min="6150" max="6150" width="10.85546875" style="121" bestFit="1" customWidth="1"/>
    <col min="6151" max="6153" width="0" style="121" hidden="1" customWidth="1"/>
    <col min="6154" max="6400" width="9.140625" style="121"/>
    <col min="6401" max="6401" width="4.5703125" style="121" customWidth="1"/>
    <col min="6402" max="6402" width="36" style="121" customWidth="1"/>
    <col min="6403" max="6403" width="18.28515625" style="121" customWidth="1"/>
    <col min="6404" max="6404" width="18.5703125" style="121" customWidth="1"/>
    <col min="6405" max="6405" width="15" style="121" customWidth="1"/>
    <col min="6406" max="6406" width="10.85546875" style="121" bestFit="1" customWidth="1"/>
    <col min="6407" max="6409" width="0" style="121" hidden="1" customWidth="1"/>
    <col min="6410" max="6656" width="9.140625" style="121"/>
    <col min="6657" max="6657" width="4.5703125" style="121" customWidth="1"/>
    <col min="6658" max="6658" width="36" style="121" customWidth="1"/>
    <col min="6659" max="6659" width="18.28515625" style="121" customWidth="1"/>
    <col min="6660" max="6660" width="18.5703125" style="121" customWidth="1"/>
    <col min="6661" max="6661" width="15" style="121" customWidth="1"/>
    <col min="6662" max="6662" width="10.85546875" style="121" bestFit="1" customWidth="1"/>
    <col min="6663" max="6665" width="0" style="121" hidden="1" customWidth="1"/>
    <col min="6666" max="6912" width="9.140625" style="121"/>
    <col min="6913" max="6913" width="4.5703125" style="121" customWidth="1"/>
    <col min="6914" max="6914" width="36" style="121" customWidth="1"/>
    <col min="6915" max="6915" width="18.28515625" style="121" customWidth="1"/>
    <col min="6916" max="6916" width="18.5703125" style="121" customWidth="1"/>
    <col min="6917" max="6917" width="15" style="121" customWidth="1"/>
    <col min="6918" max="6918" width="10.85546875" style="121" bestFit="1" customWidth="1"/>
    <col min="6919" max="6921" width="0" style="121" hidden="1" customWidth="1"/>
    <col min="6922" max="7168" width="9.140625" style="121"/>
    <col min="7169" max="7169" width="4.5703125" style="121" customWidth="1"/>
    <col min="7170" max="7170" width="36" style="121" customWidth="1"/>
    <col min="7171" max="7171" width="18.28515625" style="121" customWidth="1"/>
    <col min="7172" max="7172" width="18.5703125" style="121" customWidth="1"/>
    <col min="7173" max="7173" width="15" style="121" customWidth="1"/>
    <col min="7174" max="7174" width="10.85546875" style="121" bestFit="1" customWidth="1"/>
    <col min="7175" max="7177" width="0" style="121" hidden="1" customWidth="1"/>
    <col min="7178" max="7424" width="9.140625" style="121"/>
    <col min="7425" max="7425" width="4.5703125" style="121" customWidth="1"/>
    <col min="7426" max="7426" width="36" style="121" customWidth="1"/>
    <col min="7427" max="7427" width="18.28515625" style="121" customWidth="1"/>
    <col min="7428" max="7428" width="18.5703125" style="121" customWidth="1"/>
    <col min="7429" max="7429" width="15" style="121" customWidth="1"/>
    <col min="7430" max="7430" width="10.85546875" style="121" bestFit="1" customWidth="1"/>
    <col min="7431" max="7433" width="0" style="121" hidden="1" customWidth="1"/>
    <col min="7434" max="7680" width="9.140625" style="121"/>
    <col min="7681" max="7681" width="4.5703125" style="121" customWidth="1"/>
    <col min="7682" max="7682" width="36" style="121" customWidth="1"/>
    <col min="7683" max="7683" width="18.28515625" style="121" customWidth="1"/>
    <col min="7684" max="7684" width="18.5703125" style="121" customWidth="1"/>
    <col min="7685" max="7685" width="15" style="121" customWidth="1"/>
    <col min="7686" max="7686" width="10.85546875" style="121" bestFit="1" customWidth="1"/>
    <col min="7687" max="7689" width="0" style="121" hidden="1" customWidth="1"/>
    <col min="7690" max="7936" width="9.140625" style="121"/>
    <col min="7937" max="7937" width="4.5703125" style="121" customWidth="1"/>
    <col min="7938" max="7938" width="36" style="121" customWidth="1"/>
    <col min="7939" max="7939" width="18.28515625" style="121" customWidth="1"/>
    <col min="7940" max="7940" width="18.5703125" style="121" customWidth="1"/>
    <col min="7941" max="7941" width="15" style="121" customWidth="1"/>
    <col min="7942" max="7942" width="10.85546875" style="121" bestFit="1" customWidth="1"/>
    <col min="7943" max="7945" width="0" style="121" hidden="1" customWidth="1"/>
    <col min="7946" max="8192" width="9.140625" style="121"/>
    <col min="8193" max="8193" width="4.5703125" style="121" customWidth="1"/>
    <col min="8194" max="8194" width="36" style="121" customWidth="1"/>
    <col min="8195" max="8195" width="18.28515625" style="121" customWidth="1"/>
    <col min="8196" max="8196" width="18.5703125" style="121" customWidth="1"/>
    <col min="8197" max="8197" width="15" style="121" customWidth="1"/>
    <col min="8198" max="8198" width="10.85546875" style="121" bestFit="1" customWidth="1"/>
    <col min="8199" max="8201" width="0" style="121" hidden="1" customWidth="1"/>
    <col min="8202" max="8448" width="9.140625" style="121"/>
    <col min="8449" max="8449" width="4.5703125" style="121" customWidth="1"/>
    <col min="8450" max="8450" width="36" style="121" customWidth="1"/>
    <col min="8451" max="8451" width="18.28515625" style="121" customWidth="1"/>
    <col min="8452" max="8452" width="18.5703125" style="121" customWidth="1"/>
    <col min="8453" max="8453" width="15" style="121" customWidth="1"/>
    <col min="8454" max="8454" width="10.85546875" style="121" bestFit="1" customWidth="1"/>
    <col min="8455" max="8457" width="0" style="121" hidden="1" customWidth="1"/>
    <col min="8458" max="8704" width="9.140625" style="121"/>
    <col min="8705" max="8705" width="4.5703125" style="121" customWidth="1"/>
    <col min="8706" max="8706" width="36" style="121" customWidth="1"/>
    <col min="8707" max="8707" width="18.28515625" style="121" customWidth="1"/>
    <col min="8708" max="8708" width="18.5703125" style="121" customWidth="1"/>
    <col min="8709" max="8709" width="15" style="121" customWidth="1"/>
    <col min="8710" max="8710" width="10.85546875" style="121" bestFit="1" customWidth="1"/>
    <col min="8711" max="8713" width="0" style="121" hidden="1" customWidth="1"/>
    <col min="8714" max="8960" width="9.140625" style="121"/>
    <col min="8961" max="8961" width="4.5703125" style="121" customWidth="1"/>
    <col min="8962" max="8962" width="36" style="121" customWidth="1"/>
    <col min="8963" max="8963" width="18.28515625" style="121" customWidth="1"/>
    <col min="8964" max="8964" width="18.5703125" style="121" customWidth="1"/>
    <col min="8965" max="8965" width="15" style="121" customWidth="1"/>
    <col min="8966" max="8966" width="10.85546875" style="121" bestFit="1" customWidth="1"/>
    <col min="8967" max="8969" width="0" style="121" hidden="1" customWidth="1"/>
    <col min="8970" max="9216" width="9.140625" style="121"/>
    <col min="9217" max="9217" width="4.5703125" style="121" customWidth="1"/>
    <col min="9218" max="9218" width="36" style="121" customWidth="1"/>
    <col min="9219" max="9219" width="18.28515625" style="121" customWidth="1"/>
    <col min="9220" max="9220" width="18.5703125" style="121" customWidth="1"/>
    <col min="9221" max="9221" width="15" style="121" customWidth="1"/>
    <col min="9222" max="9222" width="10.85546875" style="121" bestFit="1" customWidth="1"/>
    <col min="9223" max="9225" width="0" style="121" hidden="1" customWidth="1"/>
    <col min="9226" max="9472" width="9.140625" style="121"/>
    <col min="9473" max="9473" width="4.5703125" style="121" customWidth="1"/>
    <col min="9474" max="9474" width="36" style="121" customWidth="1"/>
    <col min="9475" max="9475" width="18.28515625" style="121" customWidth="1"/>
    <col min="9476" max="9476" width="18.5703125" style="121" customWidth="1"/>
    <col min="9477" max="9477" width="15" style="121" customWidth="1"/>
    <col min="9478" max="9478" width="10.85546875" style="121" bestFit="1" customWidth="1"/>
    <col min="9479" max="9481" width="0" style="121" hidden="1" customWidth="1"/>
    <col min="9482" max="9728" width="9.140625" style="121"/>
    <col min="9729" max="9729" width="4.5703125" style="121" customWidth="1"/>
    <col min="9730" max="9730" width="36" style="121" customWidth="1"/>
    <col min="9731" max="9731" width="18.28515625" style="121" customWidth="1"/>
    <col min="9732" max="9732" width="18.5703125" style="121" customWidth="1"/>
    <col min="9733" max="9733" width="15" style="121" customWidth="1"/>
    <col min="9734" max="9734" width="10.85546875" style="121" bestFit="1" customWidth="1"/>
    <col min="9735" max="9737" width="0" style="121" hidden="1" customWidth="1"/>
    <col min="9738" max="9984" width="9.140625" style="121"/>
    <col min="9985" max="9985" width="4.5703125" style="121" customWidth="1"/>
    <col min="9986" max="9986" width="36" style="121" customWidth="1"/>
    <col min="9987" max="9987" width="18.28515625" style="121" customWidth="1"/>
    <col min="9988" max="9988" width="18.5703125" style="121" customWidth="1"/>
    <col min="9989" max="9989" width="15" style="121" customWidth="1"/>
    <col min="9990" max="9990" width="10.85546875" style="121" bestFit="1" customWidth="1"/>
    <col min="9991" max="9993" width="0" style="121" hidden="1" customWidth="1"/>
    <col min="9994" max="10240" width="9.140625" style="121"/>
    <col min="10241" max="10241" width="4.5703125" style="121" customWidth="1"/>
    <col min="10242" max="10242" width="36" style="121" customWidth="1"/>
    <col min="10243" max="10243" width="18.28515625" style="121" customWidth="1"/>
    <col min="10244" max="10244" width="18.5703125" style="121" customWidth="1"/>
    <col min="10245" max="10245" width="15" style="121" customWidth="1"/>
    <col min="10246" max="10246" width="10.85546875" style="121" bestFit="1" customWidth="1"/>
    <col min="10247" max="10249" width="0" style="121" hidden="1" customWidth="1"/>
    <col min="10250" max="10496" width="9.140625" style="121"/>
    <col min="10497" max="10497" width="4.5703125" style="121" customWidth="1"/>
    <col min="10498" max="10498" width="36" style="121" customWidth="1"/>
    <col min="10499" max="10499" width="18.28515625" style="121" customWidth="1"/>
    <col min="10500" max="10500" width="18.5703125" style="121" customWidth="1"/>
    <col min="10501" max="10501" width="15" style="121" customWidth="1"/>
    <col min="10502" max="10502" width="10.85546875" style="121" bestFit="1" customWidth="1"/>
    <col min="10503" max="10505" width="0" style="121" hidden="1" customWidth="1"/>
    <col min="10506" max="10752" width="9.140625" style="121"/>
    <col min="10753" max="10753" width="4.5703125" style="121" customWidth="1"/>
    <col min="10754" max="10754" width="36" style="121" customWidth="1"/>
    <col min="10755" max="10755" width="18.28515625" style="121" customWidth="1"/>
    <col min="10756" max="10756" width="18.5703125" style="121" customWidth="1"/>
    <col min="10757" max="10757" width="15" style="121" customWidth="1"/>
    <col min="10758" max="10758" width="10.85546875" style="121" bestFit="1" customWidth="1"/>
    <col min="10759" max="10761" width="0" style="121" hidden="1" customWidth="1"/>
    <col min="10762" max="11008" width="9.140625" style="121"/>
    <col min="11009" max="11009" width="4.5703125" style="121" customWidth="1"/>
    <col min="11010" max="11010" width="36" style="121" customWidth="1"/>
    <col min="11011" max="11011" width="18.28515625" style="121" customWidth="1"/>
    <col min="11012" max="11012" width="18.5703125" style="121" customWidth="1"/>
    <col min="11013" max="11013" width="15" style="121" customWidth="1"/>
    <col min="11014" max="11014" width="10.85546875" style="121" bestFit="1" customWidth="1"/>
    <col min="11015" max="11017" width="0" style="121" hidden="1" customWidth="1"/>
    <col min="11018" max="11264" width="9.140625" style="121"/>
    <col min="11265" max="11265" width="4.5703125" style="121" customWidth="1"/>
    <col min="11266" max="11266" width="36" style="121" customWidth="1"/>
    <col min="11267" max="11267" width="18.28515625" style="121" customWidth="1"/>
    <col min="11268" max="11268" width="18.5703125" style="121" customWidth="1"/>
    <col min="11269" max="11269" width="15" style="121" customWidth="1"/>
    <col min="11270" max="11270" width="10.85546875" style="121" bestFit="1" customWidth="1"/>
    <col min="11271" max="11273" width="0" style="121" hidden="1" customWidth="1"/>
    <col min="11274" max="11520" width="9.140625" style="121"/>
    <col min="11521" max="11521" width="4.5703125" style="121" customWidth="1"/>
    <col min="11522" max="11522" width="36" style="121" customWidth="1"/>
    <col min="11523" max="11523" width="18.28515625" style="121" customWidth="1"/>
    <col min="11524" max="11524" width="18.5703125" style="121" customWidth="1"/>
    <col min="11525" max="11525" width="15" style="121" customWidth="1"/>
    <col min="11526" max="11526" width="10.85546875" style="121" bestFit="1" customWidth="1"/>
    <col min="11527" max="11529" width="0" style="121" hidden="1" customWidth="1"/>
    <col min="11530" max="11776" width="9.140625" style="121"/>
    <col min="11777" max="11777" width="4.5703125" style="121" customWidth="1"/>
    <col min="11778" max="11778" width="36" style="121" customWidth="1"/>
    <col min="11779" max="11779" width="18.28515625" style="121" customWidth="1"/>
    <col min="11780" max="11780" width="18.5703125" style="121" customWidth="1"/>
    <col min="11781" max="11781" width="15" style="121" customWidth="1"/>
    <col min="11782" max="11782" width="10.85546875" style="121" bestFit="1" customWidth="1"/>
    <col min="11783" max="11785" width="0" style="121" hidden="1" customWidth="1"/>
    <col min="11786" max="12032" width="9.140625" style="121"/>
    <col min="12033" max="12033" width="4.5703125" style="121" customWidth="1"/>
    <col min="12034" max="12034" width="36" style="121" customWidth="1"/>
    <col min="12035" max="12035" width="18.28515625" style="121" customWidth="1"/>
    <col min="12036" max="12036" width="18.5703125" style="121" customWidth="1"/>
    <col min="12037" max="12037" width="15" style="121" customWidth="1"/>
    <col min="12038" max="12038" width="10.85546875" style="121" bestFit="1" customWidth="1"/>
    <col min="12039" max="12041" width="0" style="121" hidden="1" customWidth="1"/>
    <col min="12042" max="12288" width="9.140625" style="121"/>
    <col min="12289" max="12289" width="4.5703125" style="121" customWidth="1"/>
    <col min="12290" max="12290" width="36" style="121" customWidth="1"/>
    <col min="12291" max="12291" width="18.28515625" style="121" customWidth="1"/>
    <col min="12292" max="12292" width="18.5703125" style="121" customWidth="1"/>
    <col min="12293" max="12293" width="15" style="121" customWidth="1"/>
    <col min="12294" max="12294" width="10.85546875" style="121" bestFit="1" customWidth="1"/>
    <col min="12295" max="12297" width="0" style="121" hidden="1" customWidth="1"/>
    <col min="12298" max="12544" width="9.140625" style="121"/>
    <col min="12545" max="12545" width="4.5703125" style="121" customWidth="1"/>
    <col min="12546" max="12546" width="36" style="121" customWidth="1"/>
    <col min="12547" max="12547" width="18.28515625" style="121" customWidth="1"/>
    <col min="12548" max="12548" width="18.5703125" style="121" customWidth="1"/>
    <col min="12549" max="12549" width="15" style="121" customWidth="1"/>
    <col min="12550" max="12550" width="10.85546875" style="121" bestFit="1" customWidth="1"/>
    <col min="12551" max="12553" width="0" style="121" hidden="1" customWidth="1"/>
    <col min="12554" max="12800" width="9.140625" style="121"/>
    <col min="12801" max="12801" width="4.5703125" style="121" customWidth="1"/>
    <col min="12802" max="12802" width="36" style="121" customWidth="1"/>
    <col min="12803" max="12803" width="18.28515625" style="121" customWidth="1"/>
    <col min="12804" max="12804" width="18.5703125" style="121" customWidth="1"/>
    <col min="12805" max="12805" width="15" style="121" customWidth="1"/>
    <col min="12806" max="12806" width="10.85546875" style="121" bestFit="1" customWidth="1"/>
    <col min="12807" max="12809" width="0" style="121" hidden="1" customWidth="1"/>
    <col min="12810" max="13056" width="9.140625" style="121"/>
    <col min="13057" max="13057" width="4.5703125" style="121" customWidth="1"/>
    <col min="13058" max="13058" width="36" style="121" customWidth="1"/>
    <col min="13059" max="13059" width="18.28515625" style="121" customWidth="1"/>
    <col min="13060" max="13060" width="18.5703125" style="121" customWidth="1"/>
    <col min="13061" max="13061" width="15" style="121" customWidth="1"/>
    <col min="13062" max="13062" width="10.85546875" style="121" bestFit="1" customWidth="1"/>
    <col min="13063" max="13065" width="0" style="121" hidden="1" customWidth="1"/>
    <col min="13066" max="13312" width="9.140625" style="121"/>
    <col min="13313" max="13313" width="4.5703125" style="121" customWidth="1"/>
    <col min="13314" max="13314" width="36" style="121" customWidth="1"/>
    <col min="13315" max="13315" width="18.28515625" style="121" customWidth="1"/>
    <col min="13316" max="13316" width="18.5703125" style="121" customWidth="1"/>
    <col min="13317" max="13317" width="15" style="121" customWidth="1"/>
    <col min="13318" max="13318" width="10.85546875" style="121" bestFit="1" customWidth="1"/>
    <col min="13319" max="13321" width="0" style="121" hidden="1" customWidth="1"/>
    <col min="13322" max="13568" width="9.140625" style="121"/>
    <col min="13569" max="13569" width="4.5703125" style="121" customWidth="1"/>
    <col min="13570" max="13570" width="36" style="121" customWidth="1"/>
    <col min="13571" max="13571" width="18.28515625" style="121" customWidth="1"/>
    <col min="13572" max="13572" width="18.5703125" style="121" customWidth="1"/>
    <col min="13573" max="13573" width="15" style="121" customWidth="1"/>
    <col min="13574" max="13574" width="10.85546875" style="121" bestFit="1" customWidth="1"/>
    <col min="13575" max="13577" width="0" style="121" hidden="1" customWidth="1"/>
    <col min="13578" max="13824" width="9.140625" style="121"/>
    <col min="13825" max="13825" width="4.5703125" style="121" customWidth="1"/>
    <col min="13826" max="13826" width="36" style="121" customWidth="1"/>
    <col min="13827" max="13827" width="18.28515625" style="121" customWidth="1"/>
    <col min="13828" max="13828" width="18.5703125" style="121" customWidth="1"/>
    <col min="13829" max="13829" width="15" style="121" customWidth="1"/>
    <col min="13830" max="13830" width="10.85546875" style="121" bestFit="1" customWidth="1"/>
    <col min="13831" max="13833" width="0" style="121" hidden="1" customWidth="1"/>
    <col min="13834" max="14080" width="9.140625" style="121"/>
    <col min="14081" max="14081" width="4.5703125" style="121" customWidth="1"/>
    <col min="14082" max="14082" width="36" style="121" customWidth="1"/>
    <col min="14083" max="14083" width="18.28515625" style="121" customWidth="1"/>
    <col min="14084" max="14084" width="18.5703125" style="121" customWidth="1"/>
    <col min="14085" max="14085" width="15" style="121" customWidth="1"/>
    <col min="14086" max="14086" width="10.85546875" style="121" bestFit="1" customWidth="1"/>
    <col min="14087" max="14089" width="0" style="121" hidden="1" customWidth="1"/>
    <col min="14090" max="14336" width="9.140625" style="121"/>
    <col min="14337" max="14337" width="4.5703125" style="121" customWidth="1"/>
    <col min="14338" max="14338" width="36" style="121" customWidth="1"/>
    <col min="14339" max="14339" width="18.28515625" style="121" customWidth="1"/>
    <col min="14340" max="14340" width="18.5703125" style="121" customWidth="1"/>
    <col min="14341" max="14341" width="15" style="121" customWidth="1"/>
    <col min="14342" max="14342" width="10.85546875" style="121" bestFit="1" customWidth="1"/>
    <col min="14343" max="14345" width="0" style="121" hidden="1" customWidth="1"/>
    <col min="14346" max="14592" width="9.140625" style="121"/>
    <col min="14593" max="14593" width="4.5703125" style="121" customWidth="1"/>
    <col min="14594" max="14594" width="36" style="121" customWidth="1"/>
    <col min="14595" max="14595" width="18.28515625" style="121" customWidth="1"/>
    <col min="14596" max="14596" width="18.5703125" style="121" customWidth="1"/>
    <col min="14597" max="14597" width="15" style="121" customWidth="1"/>
    <col min="14598" max="14598" width="10.85546875" style="121" bestFit="1" customWidth="1"/>
    <col min="14599" max="14601" width="0" style="121" hidden="1" customWidth="1"/>
    <col min="14602" max="14848" width="9.140625" style="121"/>
    <col min="14849" max="14849" width="4.5703125" style="121" customWidth="1"/>
    <col min="14850" max="14850" width="36" style="121" customWidth="1"/>
    <col min="14851" max="14851" width="18.28515625" style="121" customWidth="1"/>
    <col min="14852" max="14852" width="18.5703125" style="121" customWidth="1"/>
    <col min="14853" max="14853" width="15" style="121" customWidth="1"/>
    <col min="14854" max="14854" width="10.85546875" style="121" bestFit="1" customWidth="1"/>
    <col min="14855" max="14857" width="0" style="121" hidden="1" customWidth="1"/>
    <col min="14858" max="15104" width="9.140625" style="121"/>
    <col min="15105" max="15105" width="4.5703125" style="121" customWidth="1"/>
    <col min="15106" max="15106" width="36" style="121" customWidth="1"/>
    <col min="15107" max="15107" width="18.28515625" style="121" customWidth="1"/>
    <col min="15108" max="15108" width="18.5703125" style="121" customWidth="1"/>
    <col min="15109" max="15109" width="15" style="121" customWidth="1"/>
    <col min="15110" max="15110" width="10.85546875" style="121" bestFit="1" customWidth="1"/>
    <col min="15111" max="15113" width="0" style="121" hidden="1" customWidth="1"/>
    <col min="15114" max="15360" width="9.140625" style="121"/>
    <col min="15361" max="15361" width="4.5703125" style="121" customWidth="1"/>
    <col min="15362" max="15362" width="36" style="121" customWidth="1"/>
    <col min="15363" max="15363" width="18.28515625" style="121" customWidth="1"/>
    <col min="15364" max="15364" width="18.5703125" style="121" customWidth="1"/>
    <col min="15365" max="15365" width="15" style="121" customWidth="1"/>
    <col min="15366" max="15366" width="10.85546875" style="121" bestFit="1" customWidth="1"/>
    <col min="15367" max="15369" width="0" style="121" hidden="1" customWidth="1"/>
    <col min="15370" max="15616" width="9.140625" style="121"/>
    <col min="15617" max="15617" width="4.5703125" style="121" customWidth="1"/>
    <col min="15618" max="15618" width="36" style="121" customWidth="1"/>
    <col min="15619" max="15619" width="18.28515625" style="121" customWidth="1"/>
    <col min="15620" max="15620" width="18.5703125" style="121" customWidth="1"/>
    <col min="15621" max="15621" width="15" style="121" customWidth="1"/>
    <col min="15622" max="15622" width="10.85546875" style="121" bestFit="1" customWidth="1"/>
    <col min="15623" max="15625" width="0" style="121" hidden="1" customWidth="1"/>
    <col min="15626" max="15872" width="9.140625" style="121"/>
    <col min="15873" max="15873" width="4.5703125" style="121" customWidth="1"/>
    <col min="15874" max="15874" width="36" style="121" customWidth="1"/>
    <col min="15875" max="15875" width="18.28515625" style="121" customWidth="1"/>
    <col min="15876" max="15876" width="18.5703125" style="121" customWidth="1"/>
    <col min="15877" max="15877" width="15" style="121" customWidth="1"/>
    <col min="15878" max="15878" width="10.85546875" style="121" bestFit="1" customWidth="1"/>
    <col min="15879" max="15881" width="0" style="121" hidden="1" customWidth="1"/>
    <col min="15882" max="16128" width="9.140625" style="121"/>
    <col min="16129" max="16129" width="4.5703125" style="121" customWidth="1"/>
    <col min="16130" max="16130" width="36" style="121" customWidth="1"/>
    <col min="16131" max="16131" width="18.28515625" style="121" customWidth="1"/>
    <col min="16132" max="16132" width="18.5703125" style="121" customWidth="1"/>
    <col min="16133" max="16133" width="15" style="121" customWidth="1"/>
    <col min="16134" max="16134" width="10.85546875" style="121" bestFit="1" customWidth="1"/>
    <col min="16135" max="16137" width="0" style="121" hidden="1" customWidth="1"/>
    <col min="16138" max="16384" width="9.140625" style="121"/>
  </cols>
  <sheetData>
    <row r="1" spans="1:8" x14ac:dyDescent="0.2">
      <c r="E1" s="56" t="s">
        <v>58</v>
      </c>
    </row>
    <row r="2" spans="1:8" x14ac:dyDescent="0.2">
      <c r="E2" s="56" t="s">
        <v>95</v>
      </c>
    </row>
    <row r="3" spans="1:8" x14ac:dyDescent="0.2">
      <c r="E3" s="125"/>
    </row>
    <row r="4" spans="1:8" x14ac:dyDescent="0.2">
      <c r="C4" s="126"/>
      <c r="D4" s="126"/>
      <c r="E4" s="126"/>
      <c r="F4" s="126"/>
      <c r="G4" s="126"/>
    </row>
    <row r="5" spans="1:8" ht="15" x14ac:dyDescent="0.25">
      <c r="A5" s="223" t="s">
        <v>37</v>
      </c>
      <c r="B5" s="223"/>
      <c r="C5" s="223"/>
      <c r="D5" s="223"/>
      <c r="E5" s="223"/>
      <c r="F5" s="126"/>
      <c r="G5" s="126"/>
    </row>
    <row r="6" spans="1:8" s="127" customFormat="1" ht="16.899999999999999" customHeight="1" x14ac:dyDescent="0.25">
      <c r="A6" s="224" t="s">
        <v>38</v>
      </c>
      <c r="B6" s="224"/>
      <c r="C6" s="224"/>
      <c r="D6" s="224"/>
      <c r="E6" s="224"/>
    </row>
    <row r="7" spans="1:8" s="127" customFormat="1" ht="168.75" customHeight="1" x14ac:dyDescent="0.25">
      <c r="A7" s="225" t="s">
        <v>128</v>
      </c>
      <c r="B7" s="225"/>
      <c r="C7" s="225"/>
      <c r="D7" s="225"/>
      <c r="E7" s="225"/>
    </row>
    <row r="8" spans="1:8" x14ac:dyDescent="0.2">
      <c r="B8" s="128"/>
      <c r="C8" s="128"/>
      <c r="D8" s="128"/>
      <c r="E8" s="128"/>
    </row>
    <row r="9" spans="1:8" ht="67.5" customHeight="1" x14ac:dyDescent="0.2">
      <c r="A9" s="129" t="s">
        <v>2</v>
      </c>
      <c r="B9" s="129" t="s">
        <v>31</v>
      </c>
      <c r="C9" s="129" t="s">
        <v>39</v>
      </c>
      <c r="D9" s="129" t="s">
        <v>40</v>
      </c>
      <c r="E9" s="129" t="s">
        <v>41</v>
      </c>
      <c r="H9" s="130"/>
    </row>
    <row r="10" spans="1:8" ht="11.25" customHeight="1" x14ac:dyDescent="0.2">
      <c r="A10" s="129">
        <v>1</v>
      </c>
      <c r="B10" s="129">
        <v>2</v>
      </c>
      <c r="C10" s="129">
        <v>3</v>
      </c>
      <c r="D10" s="129">
        <v>3</v>
      </c>
      <c r="E10" s="129">
        <v>4</v>
      </c>
    </row>
    <row r="11" spans="1:8" ht="19.5" customHeight="1" x14ac:dyDescent="0.2">
      <c r="A11" s="107">
        <v>1</v>
      </c>
      <c r="B11" s="108" t="s">
        <v>14</v>
      </c>
      <c r="C11" s="131"/>
      <c r="D11" s="109"/>
      <c r="E11" s="110"/>
      <c r="F11" s="132"/>
      <c r="H11" s="133"/>
    </row>
    <row r="12" spans="1:8" ht="19.5" customHeight="1" x14ac:dyDescent="0.2">
      <c r="A12" s="107">
        <v>2</v>
      </c>
      <c r="B12" s="108" t="s">
        <v>15</v>
      </c>
      <c r="C12" s="86"/>
      <c r="D12" s="86"/>
      <c r="E12" s="110"/>
      <c r="F12" s="132"/>
      <c r="H12" s="133"/>
    </row>
    <row r="13" spans="1:8" s="134" customFormat="1" ht="19.5" customHeight="1" x14ac:dyDescent="0.25">
      <c r="A13" s="111"/>
      <c r="B13" s="112" t="s">
        <v>42</v>
      </c>
      <c r="C13" s="113" t="e">
        <f>C11+#REF!</f>
        <v>#REF!</v>
      </c>
      <c r="D13" s="113">
        <f>D11+D12</f>
        <v>0</v>
      </c>
      <c r="E13" s="114"/>
      <c r="H13" s="132"/>
    </row>
    <row r="14" spans="1:8" ht="19.5" customHeight="1" x14ac:dyDescent="0.2">
      <c r="A14" s="115"/>
      <c r="B14" s="116" t="s">
        <v>112</v>
      </c>
      <c r="C14" s="117"/>
      <c r="D14" s="117">
        <f>D13*0.22</f>
        <v>0</v>
      </c>
      <c r="E14" s="117"/>
      <c r="H14" s="132"/>
    </row>
    <row r="15" spans="1:8" ht="19.5" customHeight="1" x14ac:dyDescent="0.25">
      <c r="A15" s="115"/>
      <c r="B15" s="112" t="s">
        <v>10</v>
      </c>
      <c r="C15" s="117"/>
      <c r="D15" s="114">
        <f>D13+D14</f>
        <v>0</v>
      </c>
      <c r="E15" s="117"/>
      <c r="H15" s="135"/>
    </row>
    <row r="16" spans="1:8" ht="24" customHeight="1" x14ac:dyDescent="0.2">
      <c r="A16" s="118"/>
      <c r="B16" s="119"/>
      <c r="C16" s="120"/>
      <c r="D16" s="120"/>
      <c r="E16" s="120"/>
    </row>
    <row r="17" spans="1:5" ht="29.25" customHeight="1" x14ac:dyDescent="0.2">
      <c r="A17" s="226" t="s">
        <v>43</v>
      </c>
      <c r="B17" s="227"/>
      <c r="C17" s="227"/>
      <c r="D17" s="227"/>
      <c r="E17" s="227"/>
    </row>
    <row r="20" spans="1:5" ht="15" x14ac:dyDescent="0.25">
      <c r="A20" s="134" t="s">
        <v>44</v>
      </c>
      <c r="D20" s="134" t="s">
        <v>45</v>
      </c>
    </row>
    <row r="21" spans="1:5" ht="29.25" customHeight="1" x14ac:dyDescent="0.2">
      <c r="A21" s="222" t="s">
        <v>82</v>
      </c>
      <c r="B21" s="222"/>
      <c r="C21" s="122"/>
      <c r="D21" s="228"/>
      <c r="E21" s="228"/>
    </row>
    <row r="22" spans="1:5" ht="15" customHeight="1" x14ac:dyDescent="0.2">
      <c r="A22" s="222"/>
      <c r="B22" s="222"/>
      <c r="C22" s="122"/>
      <c r="D22" s="123"/>
      <c r="E22" s="124"/>
    </row>
    <row r="23" spans="1:5" ht="27" customHeight="1" x14ac:dyDescent="0.2">
      <c r="A23" s="122" t="s">
        <v>46</v>
      </c>
      <c r="B23" s="136"/>
      <c r="D23" s="123" t="s">
        <v>129</v>
      </c>
      <c r="E23" s="124"/>
    </row>
    <row r="24" spans="1:5" x14ac:dyDescent="0.2">
      <c r="D24" s="122"/>
    </row>
    <row r="25" spans="1:5" x14ac:dyDescent="0.2">
      <c r="A25" s="122" t="s">
        <v>20</v>
      </c>
      <c r="B25" s="122"/>
      <c r="D25" s="122" t="s">
        <v>20</v>
      </c>
    </row>
    <row r="26" spans="1:5" x14ac:dyDescent="0.2">
      <c r="B26" s="122"/>
    </row>
  </sheetData>
  <mergeCells count="7">
    <mergeCell ref="A22:B22"/>
    <mergeCell ref="A5:E5"/>
    <mergeCell ref="A6:E6"/>
    <mergeCell ref="A7:E7"/>
    <mergeCell ref="A17:E17"/>
    <mergeCell ref="A21:B21"/>
    <mergeCell ref="D21:E21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87"/>
  <sheetViews>
    <sheetView view="pageBreakPreview" topLeftCell="A13" zoomScale="82" zoomScaleNormal="75" zoomScaleSheetLayoutView="82" workbookViewId="0">
      <selection activeCell="Q31" sqref="Q31"/>
    </sheetView>
  </sheetViews>
  <sheetFormatPr defaultColWidth="9.140625" defaultRowHeight="14.25" x14ac:dyDescent="0.25"/>
  <cols>
    <col min="1" max="1" width="6.5703125" style="1" customWidth="1"/>
    <col min="2" max="2" width="49.5703125" style="1" customWidth="1"/>
    <col min="3" max="3" width="13" style="1" customWidth="1"/>
    <col min="4" max="5" width="19.140625" style="1" customWidth="1"/>
    <col min="6" max="6" width="15.42578125" style="1" customWidth="1"/>
    <col min="7" max="7" width="14.42578125" style="2" customWidth="1"/>
    <col min="8" max="8" width="16.7109375" style="1" customWidth="1"/>
    <col min="9" max="9" width="16" style="1" customWidth="1"/>
    <col min="10" max="10" width="16.7109375" style="1" customWidth="1"/>
    <col min="11" max="11" width="18.5703125" style="1" customWidth="1"/>
    <col min="12" max="12" width="15.28515625" style="1" customWidth="1"/>
    <col min="13" max="14" width="16.7109375" style="1" customWidth="1"/>
    <col min="15" max="15" width="13.42578125" style="1" customWidth="1"/>
    <col min="16" max="16" width="14.42578125" style="1" customWidth="1"/>
    <col min="17" max="17" width="32.28515625" style="3" customWidth="1"/>
    <col min="18" max="16384" width="9.140625" style="3"/>
  </cols>
  <sheetData>
    <row r="1" spans="1:16" x14ac:dyDescent="0.2">
      <c r="F1" s="2"/>
      <c r="L1" s="3"/>
      <c r="M1" s="3"/>
      <c r="N1" s="3"/>
      <c r="O1" s="3"/>
      <c r="P1" s="56" t="s">
        <v>123</v>
      </c>
    </row>
    <row r="2" spans="1:16" x14ac:dyDescent="0.2">
      <c r="F2" s="2"/>
      <c r="L2" s="3"/>
      <c r="M2" s="3"/>
      <c r="N2" s="3"/>
      <c r="O2" s="3"/>
      <c r="P2" s="56" t="s">
        <v>95</v>
      </c>
    </row>
    <row r="3" spans="1:16" x14ac:dyDescent="0.2">
      <c r="F3" s="2"/>
      <c r="L3" s="56"/>
      <c r="M3" s="3"/>
      <c r="N3" s="3"/>
      <c r="O3" s="3"/>
      <c r="P3" s="3"/>
    </row>
    <row r="4" spans="1:16" ht="15" x14ac:dyDescent="0.25">
      <c r="A4" s="4"/>
      <c r="B4" s="233" t="s">
        <v>17</v>
      </c>
      <c r="C4" s="233"/>
      <c r="D4" s="4"/>
      <c r="E4" s="4"/>
      <c r="F4" s="5"/>
      <c r="G4" s="5"/>
      <c r="H4" s="4"/>
      <c r="I4" s="4"/>
      <c r="J4" s="3"/>
      <c r="K4" s="6"/>
      <c r="L4" s="6"/>
      <c r="M4" s="3"/>
      <c r="N4" s="6" t="s">
        <v>0</v>
      </c>
      <c r="O4" s="3"/>
      <c r="P4" s="3"/>
    </row>
    <row r="5" spans="1:16" ht="36" customHeight="1" x14ac:dyDescent="0.25">
      <c r="A5" s="4"/>
      <c r="B5" s="232"/>
      <c r="C5" s="234"/>
      <c r="D5" s="4"/>
      <c r="E5" s="4"/>
      <c r="F5" s="5"/>
      <c r="G5" s="5"/>
      <c r="H5" s="4"/>
      <c r="I5" s="7"/>
      <c r="J5" s="3"/>
      <c r="K5" s="10"/>
      <c r="L5" s="10"/>
      <c r="M5" s="10"/>
      <c r="N5" s="232" t="s">
        <v>81</v>
      </c>
      <c r="O5" s="232"/>
      <c r="P5" s="232"/>
    </row>
    <row r="6" spans="1:16" ht="12.75" customHeight="1" x14ac:dyDescent="0.25">
      <c r="A6" s="4"/>
      <c r="B6" s="4"/>
      <c r="C6" s="4"/>
      <c r="D6" s="4"/>
      <c r="E6" s="4"/>
      <c r="F6" s="5"/>
      <c r="G6" s="5"/>
      <c r="H6" s="4"/>
      <c r="I6" s="4"/>
      <c r="J6" s="3"/>
      <c r="K6" s="4"/>
      <c r="L6" s="4"/>
      <c r="M6" s="3"/>
      <c r="N6" s="4"/>
      <c r="O6" s="3"/>
      <c r="P6" s="3"/>
    </row>
    <row r="7" spans="1:16" ht="20.25" customHeight="1" x14ac:dyDescent="0.25">
      <c r="A7" s="4"/>
      <c r="B7" s="8" t="s">
        <v>130</v>
      </c>
      <c r="C7" s="8"/>
      <c r="D7" s="7"/>
      <c r="E7" s="7"/>
      <c r="F7" s="5"/>
      <c r="G7" s="5"/>
      <c r="H7" s="7"/>
      <c r="I7" s="9"/>
      <c r="J7" s="3"/>
      <c r="K7" s="8"/>
      <c r="L7" s="8"/>
      <c r="M7" s="3"/>
      <c r="N7" s="8" t="s">
        <v>12</v>
      </c>
      <c r="O7" s="3"/>
      <c r="P7" s="3"/>
    </row>
    <row r="8" spans="1:16" ht="15" x14ac:dyDescent="0.25">
      <c r="A8" s="3"/>
      <c r="B8" s="235" t="s">
        <v>111</v>
      </c>
      <c r="C8" s="235"/>
      <c r="D8" s="4"/>
      <c r="E8" s="4"/>
      <c r="F8" s="5"/>
      <c r="G8" s="5"/>
      <c r="H8" s="4"/>
      <c r="I8" s="7"/>
      <c r="J8" s="3"/>
      <c r="K8" s="10"/>
      <c r="L8" s="10"/>
      <c r="M8" s="3"/>
      <c r="N8" s="10" t="s">
        <v>111</v>
      </c>
      <c r="O8" s="3"/>
      <c r="P8" s="3"/>
    </row>
    <row r="9" spans="1:16" x14ac:dyDescent="0.25">
      <c r="A9" s="57" t="s">
        <v>20</v>
      </c>
      <c r="B9" s="4"/>
      <c r="C9" s="4"/>
      <c r="D9" s="4"/>
      <c r="E9" s="4"/>
      <c r="F9" s="5"/>
      <c r="G9" s="5"/>
      <c r="H9" s="4"/>
      <c r="I9" s="3"/>
      <c r="J9" s="8"/>
      <c r="K9" s="8"/>
      <c r="L9" s="8"/>
      <c r="M9" s="57" t="s">
        <v>20</v>
      </c>
      <c r="N9" s="3"/>
      <c r="O9" s="3"/>
      <c r="P9" s="3"/>
    </row>
    <row r="10" spans="1:16" ht="15" x14ac:dyDescent="0.25">
      <c r="A10" s="4"/>
      <c r="B10" s="4"/>
      <c r="C10" s="4"/>
      <c r="D10" s="4"/>
      <c r="E10" s="4"/>
      <c r="F10" s="4"/>
      <c r="G10" s="5"/>
      <c r="H10" s="4"/>
      <c r="I10" s="4"/>
      <c r="J10" s="233"/>
      <c r="K10" s="233"/>
      <c r="L10" s="233"/>
      <c r="M10" s="233"/>
      <c r="N10" s="233"/>
      <c r="O10" s="233"/>
      <c r="P10" s="233"/>
    </row>
    <row r="11" spans="1:16" ht="24" customHeight="1" x14ac:dyDescent="0.25">
      <c r="A11" s="237" t="s">
        <v>55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</row>
    <row r="12" spans="1:16" ht="24" hidden="1" customHeight="1" x14ac:dyDescent="0.25">
      <c r="A12" s="58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1.75" customHeight="1" x14ac:dyDescent="0.25">
      <c r="A13" s="236" t="s">
        <v>124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</row>
    <row r="14" spans="1:16" ht="10.15" customHeight="1" x14ac:dyDescent="0.25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4" customHeight="1" x14ac:dyDescent="0.25">
      <c r="A15" s="238" t="s">
        <v>125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</row>
    <row r="16" spans="1:16" ht="15" customHeight="1" x14ac:dyDescent="0.25">
      <c r="A16" s="59" t="s">
        <v>1</v>
      </c>
      <c r="B16" s="9"/>
      <c r="C16" s="9"/>
      <c r="D16" s="9"/>
      <c r="E16" s="9"/>
      <c r="F16" s="4"/>
      <c r="G16" s="5"/>
      <c r="H16" s="4"/>
      <c r="I16" s="60"/>
      <c r="J16" s="9"/>
      <c r="K16" s="9"/>
      <c r="L16" s="9"/>
      <c r="M16" s="9"/>
      <c r="N16" s="9"/>
      <c r="O16" s="9"/>
      <c r="P16" s="9"/>
    </row>
    <row r="17" spans="1:17" ht="19.5" customHeight="1" x14ac:dyDescent="0.25">
      <c r="A17" s="239" t="s">
        <v>80</v>
      </c>
      <c r="B17" s="239"/>
      <c r="C17" s="240" t="s">
        <v>79</v>
      </c>
      <c r="D17" s="240"/>
      <c r="E17" s="240"/>
      <c r="F17" s="4"/>
      <c r="G17" s="5"/>
      <c r="H17" s="4"/>
      <c r="I17" s="8"/>
      <c r="J17" s="9"/>
      <c r="K17" s="9"/>
      <c r="L17" s="9"/>
      <c r="M17" s="9"/>
      <c r="N17" s="9"/>
      <c r="O17" s="9"/>
      <c r="P17" s="61"/>
    </row>
    <row r="18" spans="1:17" ht="19.5" customHeight="1" x14ac:dyDescent="0.25">
      <c r="A18" s="239" t="s">
        <v>78</v>
      </c>
      <c r="B18" s="239"/>
      <c r="C18" s="241" t="s">
        <v>110</v>
      </c>
      <c r="D18" s="241"/>
      <c r="E18" s="241"/>
      <c r="F18" s="4"/>
      <c r="G18" s="5"/>
      <c r="H18" s="4"/>
      <c r="I18" s="8"/>
      <c r="J18" s="9"/>
      <c r="K18" s="9"/>
      <c r="L18" s="9"/>
      <c r="M18" s="9"/>
      <c r="N18" s="9"/>
      <c r="O18" s="9"/>
      <c r="P18" s="61"/>
    </row>
    <row r="19" spans="1:17" ht="19.5" customHeight="1" x14ac:dyDescent="0.25">
      <c r="A19" s="239" t="s">
        <v>109</v>
      </c>
      <c r="B19" s="239"/>
      <c r="C19" s="242">
        <v>2.75E-2</v>
      </c>
      <c r="D19" s="242"/>
      <c r="E19" s="242"/>
      <c r="F19" s="62"/>
      <c r="G19" s="62"/>
      <c r="H19" s="62"/>
      <c r="I19" s="239"/>
      <c r="J19" s="239"/>
      <c r="K19" s="239"/>
      <c r="L19" s="63"/>
      <c r="M19" s="63"/>
      <c r="N19" s="63"/>
      <c r="O19" s="63"/>
      <c r="P19" s="64"/>
    </row>
    <row r="20" spans="1:17" ht="15" customHeight="1" thickBot="1" x14ac:dyDescent="0.3">
      <c r="A20" s="243" t="s">
        <v>108</v>
      </c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13"/>
    </row>
    <row r="21" spans="1:17" ht="21.75" customHeight="1" x14ac:dyDescent="0.25">
      <c r="A21" s="245" t="s">
        <v>2</v>
      </c>
      <c r="B21" s="248" t="s">
        <v>3</v>
      </c>
      <c r="C21" s="251" t="s">
        <v>4</v>
      </c>
      <c r="D21" s="261" t="s">
        <v>91</v>
      </c>
      <c r="E21" s="254" t="s">
        <v>77</v>
      </c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6"/>
    </row>
    <row r="22" spans="1:17" ht="21.75" customHeight="1" x14ac:dyDescent="0.25">
      <c r="A22" s="246"/>
      <c r="B22" s="249"/>
      <c r="C22" s="252"/>
      <c r="D22" s="262"/>
      <c r="E22" s="257" t="s">
        <v>57</v>
      </c>
      <c r="F22" s="258" t="s">
        <v>76</v>
      </c>
      <c r="G22" s="259"/>
      <c r="H22" s="259"/>
      <c r="I22" s="259"/>
      <c r="J22" s="259"/>
      <c r="K22" s="259"/>
      <c r="L22" s="259"/>
      <c r="M22" s="259"/>
      <c r="N22" s="259"/>
      <c r="O22" s="259"/>
      <c r="P22" s="260"/>
    </row>
    <row r="23" spans="1:17" ht="37.5" customHeight="1" thickBot="1" x14ac:dyDescent="0.3">
      <c r="A23" s="247"/>
      <c r="B23" s="250"/>
      <c r="C23" s="253"/>
      <c r="D23" s="263"/>
      <c r="E23" s="253"/>
      <c r="F23" s="14" t="s">
        <v>75</v>
      </c>
      <c r="G23" s="15" t="s">
        <v>74</v>
      </c>
      <c r="H23" s="15" t="s">
        <v>73</v>
      </c>
      <c r="I23" s="14" t="s">
        <v>72</v>
      </c>
      <c r="J23" s="15" t="s">
        <v>71</v>
      </c>
      <c r="K23" s="15" t="s">
        <v>70</v>
      </c>
      <c r="L23" s="15" t="s">
        <v>69</v>
      </c>
      <c r="M23" s="15" t="s">
        <v>68</v>
      </c>
      <c r="N23" s="15" t="s">
        <v>67</v>
      </c>
      <c r="O23" s="15" t="s">
        <v>66</v>
      </c>
      <c r="P23" s="16" t="s">
        <v>65</v>
      </c>
    </row>
    <row r="24" spans="1:17" ht="21.75" customHeight="1" thickBot="1" x14ac:dyDescent="0.3">
      <c r="A24" s="17">
        <v>1</v>
      </c>
      <c r="B24" s="18">
        <v>2</v>
      </c>
      <c r="C24" s="18">
        <v>3</v>
      </c>
      <c r="D24" s="19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</row>
    <row r="25" spans="1:17" s="24" customFormat="1" ht="28.5" customHeight="1" x14ac:dyDescent="0.25">
      <c r="A25" s="65"/>
      <c r="B25" s="66" t="s">
        <v>64</v>
      </c>
      <c r="C25" s="67"/>
      <c r="D25" s="20"/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3"/>
    </row>
    <row r="26" spans="1:17" s="24" customFormat="1" ht="24.75" customHeight="1" x14ac:dyDescent="0.25">
      <c r="A26" s="68">
        <v>1</v>
      </c>
      <c r="B26" s="69" t="s">
        <v>98</v>
      </c>
      <c r="C26" s="70" t="s">
        <v>53</v>
      </c>
      <c r="D26" s="71"/>
      <c r="E26" s="72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5"/>
    </row>
    <row r="27" spans="1:17" s="24" customFormat="1" ht="24.75" customHeight="1" x14ac:dyDescent="0.25">
      <c r="A27" s="68">
        <v>2</v>
      </c>
      <c r="B27" s="69" t="s">
        <v>99</v>
      </c>
      <c r="C27" s="70" t="s">
        <v>11</v>
      </c>
      <c r="D27" s="71"/>
      <c r="E27" s="72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25"/>
    </row>
    <row r="28" spans="1:17" s="24" customFormat="1" ht="24.75" customHeight="1" x14ac:dyDescent="0.25">
      <c r="A28" s="68">
        <v>3</v>
      </c>
      <c r="B28" s="69" t="s">
        <v>100</v>
      </c>
      <c r="C28" s="70" t="s">
        <v>101</v>
      </c>
      <c r="D28" s="71"/>
      <c r="E28" s="72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25"/>
    </row>
    <row r="29" spans="1:17" s="24" customFormat="1" ht="24.75" customHeight="1" x14ac:dyDescent="0.25">
      <c r="A29" s="68">
        <v>4</v>
      </c>
      <c r="B29" s="69" t="s">
        <v>102</v>
      </c>
      <c r="C29" s="70" t="s">
        <v>103</v>
      </c>
      <c r="D29" s="71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  <c r="Q29" s="25"/>
    </row>
    <row r="30" spans="1:17" s="24" customFormat="1" ht="24.75" customHeight="1" x14ac:dyDescent="0.25">
      <c r="A30" s="68">
        <v>5</v>
      </c>
      <c r="B30" s="69" t="s">
        <v>104</v>
      </c>
      <c r="C30" s="70" t="s">
        <v>105</v>
      </c>
      <c r="D30" s="71"/>
      <c r="E30" s="7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25"/>
    </row>
    <row r="31" spans="1:17" s="24" customFormat="1" ht="26.25" customHeight="1" x14ac:dyDescent="0.25">
      <c r="A31" s="75"/>
      <c r="B31" s="264" t="s">
        <v>63</v>
      </c>
      <c r="C31" s="265"/>
      <c r="D31" s="76">
        <f t="shared" ref="D31:P31" si="0">SUM(D26:D30)</f>
        <v>0</v>
      </c>
      <c r="E31" s="77">
        <f t="shared" si="0"/>
        <v>0</v>
      </c>
      <c r="F31" s="77">
        <f t="shared" si="0"/>
        <v>0</v>
      </c>
      <c r="G31" s="77">
        <f t="shared" si="0"/>
        <v>0</v>
      </c>
      <c r="H31" s="77">
        <f t="shared" si="0"/>
        <v>0</v>
      </c>
      <c r="I31" s="77">
        <f t="shared" si="0"/>
        <v>0</v>
      </c>
      <c r="J31" s="77">
        <f t="shared" si="0"/>
        <v>0</v>
      </c>
      <c r="K31" s="77">
        <f t="shared" si="0"/>
        <v>0</v>
      </c>
      <c r="L31" s="77">
        <f t="shared" si="0"/>
        <v>0</v>
      </c>
      <c r="M31" s="77">
        <f t="shared" si="0"/>
        <v>0</v>
      </c>
      <c r="N31" s="77">
        <f t="shared" si="0"/>
        <v>0</v>
      </c>
      <c r="O31" s="77">
        <f t="shared" si="0"/>
        <v>0</v>
      </c>
      <c r="P31" s="78">
        <f t="shared" si="0"/>
        <v>0</v>
      </c>
      <c r="Q31" s="79"/>
    </row>
    <row r="32" spans="1:17" s="24" customFormat="1" ht="21" customHeight="1" x14ac:dyDescent="0.25">
      <c r="A32" s="80"/>
      <c r="B32" s="266" t="s">
        <v>87</v>
      </c>
      <c r="C32" s="267"/>
      <c r="D32" s="81">
        <f>ROUND(E32*$D$37,2)</f>
        <v>0</v>
      </c>
      <c r="E32" s="34">
        <f t="shared" ref="E32" si="1">SUM(F32:P32)</f>
        <v>0</v>
      </c>
      <c r="F32" s="82">
        <f t="shared" ref="F32:M32" si="2">F31*1.5%</f>
        <v>0</v>
      </c>
      <c r="G32" s="82">
        <f t="shared" si="2"/>
        <v>0</v>
      </c>
      <c r="H32" s="82">
        <f t="shared" si="2"/>
        <v>0</v>
      </c>
      <c r="I32" s="82">
        <f t="shared" si="2"/>
        <v>0</v>
      </c>
      <c r="J32" s="82">
        <v>0</v>
      </c>
      <c r="K32" s="82">
        <f t="shared" si="2"/>
        <v>0</v>
      </c>
      <c r="L32" s="82">
        <f t="shared" si="2"/>
        <v>0</v>
      </c>
      <c r="M32" s="82">
        <f t="shared" si="2"/>
        <v>0</v>
      </c>
      <c r="N32" s="82"/>
      <c r="O32" s="83"/>
      <c r="P32" s="83"/>
      <c r="Q32" s="79"/>
    </row>
    <row r="33" spans="1:37" s="24" customFormat="1" ht="27.75" customHeight="1" x14ac:dyDescent="0.25">
      <c r="A33" s="80"/>
      <c r="B33" s="268" t="s">
        <v>15</v>
      </c>
      <c r="C33" s="269"/>
      <c r="D33" s="76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</row>
    <row r="34" spans="1:37" s="24" customFormat="1" ht="26.25" customHeight="1" x14ac:dyDescent="0.25">
      <c r="A34" s="80">
        <v>6</v>
      </c>
      <c r="B34" s="85" t="s">
        <v>96</v>
      </c>
      <c r="C34" s="70" t="s">
        <v>97</v>
      </c>
      <c r="D34" s="71"/>
      <c r="E34" s="72">
        <f>SUM(F34:N34)</f>
        <v>0</v>
      </c>
      <c r="F34" s="86">
        <v>0</v>
      </c>
      <c r="G34" s="86">
        <v>0</v>
      </c>
      <c r="H34" s="86">
        <v>0</v>
      </c>
      <c r="I34" s="86"/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4"/>
    </row>
    <row r="35" spans="1:37" s="24" customFormat="1" ht="21" customHeight="1" x14ac:dyDescent="0.25">
      <c r="A35" s="87"/>
      <c r="B35" s="264" t="s">
        <v>62</v>
      </c>
      <c r="C35" s="265"/>
      <c r="D35" s="76">
        <f>D34</f>
        <v>0</v>
      </c>
      <c r="E35" s="88">
        <f>E34</f>
        <v>0</v>
      </c>
      <c r="F35" s="88">
        <f t="shared" ref="F35:P35" si="3">F34</f>
        <v>0</v>
      </c>
      <c r="G35" s="88">
        <f t="shared" si="3"/>
        <v>0</v>
      </c>
      <c r="H35" s="88">
        <f t="shared" si="3"/>
        <v>0</v>
      </c>
      <c r="I35" s="88">
        <f t="shared" si="3"/>
        <v>0</v>
      </c>
      <c r="J35" s="88">
        <f t="shared" si="3"/>
        <v>0</v>
      </c>
      <c r="K35" s="88">
        <f t="shared" si="3"/>
        <v>0</v>
      </c>
      <c r="L35" s="88">
        <f t="shared" si="3"/>
        <v>0</v>
      </c>
      <c r="M35" s="88">
        <f t="shared" si="3"/>
        <v>0</v>
      </c>
      <c r="N35" s="88">
        <f t="shared" si="3"/>
        <v>0</v>
      </c>
      <c r="O35" s="88">
        <f t="shared" si="3"/>
        <v>0</v>
      </c>
      <c r="P35" s="88">
        <f t="shared" si="3"/>
        <v>0</v>
      </c>
      <c r="Q35" s="84"/>
    </row>
    <row r="36" spans="1:37" s="26" customFormat="1" ht="21" customHeight="1" x14ac:dyDescent="0.25">
      <c r="A36" s="89"/>
      <c r="B36" s="270" t="s">
        <v>13</v>
      </c>
      <c r="C36" s="271"/>
      <c r="D36" s="76">
        <f t="shared" ref="D36" si="4">D35+D31</f>
        <v>0</v>
      </c>
      <c r="E36" s="90">
        <f t="shared" ref="E36:P36" si="5">E35+E31</f>
        <v>0</v>
      </c>
      <c r="F36" s="90">
        <f t="shared" si="5"/>
        <v>0</v>
      </c>
      <c r="G36" s="90">
        <f t="shared" si="5"/>
        <v>0</v>
      </c>
      <c r="H36" s="90">
        <f t="shared" si="5"/>
        <v>0</v>
      </c>
      <c r="I36" s="90">
        <f t="shared" si="5"/>
        <v>0</v>
      </c>
      <c r="J36" s="90">
        <f t="shared" si="5"/>
        <v>0</v>
      </c>
      <c r="K36" s="90">
        <f t="shared" si="5"/>
        <v>0</v>
      </c>
      <c r="L36" s="90">
        <f t="shared" si="5"/>
        <v>0</v>
      </c>
      <c r="M36" s="90">
        <f t="shared" si="5"/>
        <v>0</v>
      </c>
      <c r="N36" s="90">
        <f t="shared" si="5"/>
        <v>0</v>
      </c>
      <c r="O36" s="90">
        <f t="shared" si="5"/>
        <v>0</v>
      </c>
      <c r="P36" s="90">
        <f t="shared" si="5"/>
        <v>0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s="26" customFormat="1" ht="21" customHeight="1" x14ac:dyDescent="0.25">
      <c r="A37" s="89"/>
      <c r="B37" s="272" t="s">
        <v>92</v>
      </c>
      <c r="C37" s="273"/>
      <c r="D37" s="91">
        <v>1</v>
      </c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2"/>
      <c r="P37" s="92"/>
      <c r="Q37" s="27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s="26" customFormat="1" ht="30" customHeight="1" x14ac:dyDescent="0.25">
      <c r="A38" s="89"/>
      <c r="B38" s="270" t="s">
        <v>93</v>
      </c>
      <c r="C38" s="271"/>
      <c r="D38" s="76">
        <f>D36</f>
        <v>0</v>
      </c>
      <c r="E38" s="90">
        <f>SUM(F38:N38)</f>
        <v>0</v>
      </c>
      <c r="F38" s="90">
        <f>ROUND(F36*$D$37,2)</f>
        <v>0</v>
      </c>
      <c r="G38" s="90">
        <f t="shared" ref="G38:N38" si="6">ROUND(G36*$D$37,2)</f>
        <v>0</v>
      </c>
      <c r="H38" s="90">
        <f t="shared" si="6"/>
        <v>0</v>
      </c>
      <c r="I38" s="90">
        <f t="shared" si="6"/>
        <v>0</v>
      </c>
      <c r="J38" s="90">
        <f t="shared" si="6"/>
        <v>0</v>
      </c>
      <c r="K38" s="90">
        <f t="shared" si="6"/>
        <v>0</v>
      </c>
      <c r="L38" s="90">
        <f t="shared" si="6"/>
        <v>0</v>
      </c>
      <c r="M38" s="90">
        <f t="shared" si="6"/>
        <v>0</v>
      </c>
      <c r="N38" s="90">
        <f t="shared" si="6"/>
        <v>0</v>
      </c>
      <c r="O38" s="92"/>
      <c r="P38" s="92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s="26" customFormat="1" ht="24.75" hidden="1" customHeight="1" x14ac:dyDescent="0.25">
      <c r="A39" s="28"/>
      <c r="B39" s="276" t="s">
        <v>106</v>
      </c>
      <c r="C39" s="277"/>
      <c r="D39" s="93">
        <f>D38*0.22</f>
        <v>0</v>
      </c>
      <c r="E39" s="86">
        <f>E38*0.22</f>
        <v>0</v>
      </c>
      <c r="F39" s="86">
        <f>F38*0.22</f>
        <v>0</v>
      </c>
      <c r="G39" s="86">
        <f t="shared" ref="G39:N39" si="7">G38*0.22</f>
        <v>0</v>
      </c>
      <c r="H39" s="86">
        <f t="shared" si="7"/>
        <v>0</v>
      </c>
      <c r="I39" s="86">
        <f t="shared" si="7"/>
        <v>0</v>
      </c>
      <c r="J39" s="86">
        <f t="shared" si="7"/>
        <v>0</v>
      </c>
      <c r="K39" s="86">
        <f t="shared" si="7"/>
        <v>0</v>
      </c>
      <c r="L39" s="86">
        <f t="shared" si="7"/>
        <v>0</v>
      </c>
      <c r="M39" s="86">
        <f t="shared" si="7"/>
        <v>0</v>
      </c>
      <c r="N39" s="86">
        <f t="shared" si="7"/>
        <v>0</v>
      </c>
      <c r="O39" s="94"/>
      <c r="P39" s="95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s="26" customFormat="1" ht="24.75" hidden="1" customHeight="1" x14ac:dyDescent="0.25">
      <c r="A40" s="29"/>
      <c r="B40" s="270" t="s">
        <v>10</v>
      </c>
      <c r="C40" s="271"/>
      <c r="D40" s="76">
        <f>D38+D39</f>
        <v>0</v>
      </c>
      <c r="E40" s="90">
        <f>E38+E39</f>
        <v>0</v>
      </c>
      <c r="F40" s="90">
        <f t="shared" ref="F40:N40" si="8">F38+F39</f>
        <v>0</v>
      </c>
      <c r="G40" s="90">
        <f t="shared" si="8"/>
        <v>0</v>
      </c>
      <c r="H40" s="90">
        <f t="shared" si="8"/>
        <v>0</v>
      </c>
      <c r="I40" s="90">
        <f t="shared" si="8"/>
        <v>0</v>
      </c>
      <c r="J40" s="90">
        <f t="shared" si="8"/>
        <v>0</v>
      </c>
      <c r="K40" s="90">
        <f t="shared" si="8"/>
        <v>0</v>
      </c>
      <c r="L40" s="90">
        <f t="shared" si="8"/>
        <v>0</v>
      </c>
      <c r="M40" s="90">
        <f t="shared" si="8"/>
        <v>0</v>
      </c>
      <c r="N40" s="90">
        <f t="shared" si="8"/>
        <v>0</v>
      </c>
      <c r="O40" s="90"/>
      <c r="P40" s="90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24" customHeight="1" x14ac:dyDescent="0.25">
      <c r="A41" s="278" t="s">
        <v>6</v>
      </c>
      <c r="B41" s="279"/>
      <c r="C41" s="279"/>
      <c r="D41" s="279"/>
      <c r="E41" s="279"/>
      <c r="F41" s="279"/>
      <c r="G41" s="279"/>
      <c r="H41" s="280"/>
      <c r="I41" s="30"/>
      <c r="J41" s="30"/>
      <c r="K41" s="30"/>
      <c r="L41" s="31"/>
      <c r="M41" s="31"/>
      <c r="N41" s="31"/>
      <c r="O41" s="31"/>
      <c r="P41" s="32"/>
    </row>
    <row r="42" spans="1:37" ht="20.25" customHeight="1" x14ac:dyDescent="0.25">
      <c r="A42" s="33"/>
      <c r="B42" s="281" t="s">
        <v>5</v>
      </c>
      <c r="C42" s="282"/>
      <c r="D42" s="96">
        <v>0</v>
      </c>
      <c r="E42" s="34"/>
      <c r="F42" s="35"/>
      <c r="G42" s="36"/>
      <c r="H42" s="37"/>
      <c r="I42" s="97"/>
      <c r="J42" s="38"/>
      <c r="K42" s="38"/>
      <c r="L42" s="39"/>
      <c r="M42" s="39"/>
      <c r="N42" s="39"/>
      <c r="O42" s="39"/>
      <c r="P42" s="40"/>
      <c r="Q42" s="41"/>
    </row>
    <row r="43" spans="1:37" ht="20.25" customHeight="1" x14ac:dyDescent="0.25">
      <c r="A43" s="33"/>
      <c r="B43" s="281" t="s">
        <v>7</v>
      </c>
      <c r="C43" s="282"/>
      <c r="D43" s="98">
        <v>0</v>
      </c>
      <c r="E43" s="36"/>
      <c r="F43" s="36"/>
      <c r="G43" s="36"/>
      <c r="H43" s="37"/>
      <c r="I43" s="97"/>
      <c r="J43" s="42"/>
      <c r="K43" s="38"/>
      <c r="L43" s="39"/>
      <c r="M43" s="39"/>
      <c r="N43" s="39"/>
      <c r="O43" s="39"/>
      <c r="P43" s="40"/>
    </row>
    <row r="44" spans="1:37" ht="20.25" customHeight="1" thickBot="1" x14ac:dyDescent="0.3">
      <c r="A44" s="43"/>
      <c r="B44" s="274" t="s">
        <v>8</v>
      </c>
      <c r="C44" s="275"/>
      <c r="D44" s="44">
        <f>D38+D42+D43</f>
        <v>0</v>
      </c>
      <c r="E44" s="44"/>
      <c r="F44" s="44"/>
      <c r="G44" s="44"/>
      <c r="H44" s="45"/>
      <c r="I44" s="99"/>
      <c r="J44" s="45"/>
      <c r="K44" s="45"/>
      <c r="L44" s="46"/>
      <c r="M44" s="46"/>
      <c r="N44" s="46"/>
      <c r="O44" s="46"/>
      <c r="P44" s="47"/>
    </row>
    <row r="45" spans="1:37" x14ac:dyDescent="0.25">
      <c r="A45" s="9"/>
      <c r="B45" s="48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</row>
    <row r="46" spans="1:37" ht="16.5" customHeight="1" x14ac:dyDescent="0.25">
      <c r="A46" s="230" t="s">
        <v>61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</row>
    <row r="47" spans="1:37" ht="16.5" customHeight="1" x14ac:dyDescent="0.25">
      <c r="A47" s="229" t="s">
        <v>60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</row>
    <row r="48" spans="1:37" ht="16.5" customHeight="1" x14ac:dyDescent="0.25">
      <c r="A48" s="229" t="s">
        <v>59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</row>
    <row r="49" spans="1:16" ht="15" x14ac:dyDescent="0.25">
      <c r="A49" s="10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25.5" customHeight="1" x14ac:dyDescent="0.2">
      <c r="A50" s="4"/>
      <c r="B50" s="101" t="s">
        <v>88</v>
      </c>
      <c r="C50" s="101"/>
      <c r="D50" s="102"/>
      <c r="E50" s="102"/>
      <c r="F50" s="103"/>
      <c r="G50" s="104" t="s">
        <v>89</v>
      </c>
      <c r="H50" s="105"/>
      <c r="I50" s="9"/>
      <c r="J50" s="51"/>
      <c r="K50" s="51"/>
      <c r="L50" s="51"/>
      <c r="M50" s="51"/>
      <c r="N50" s="51"/>
      <c r="O50" s="51"/>
      <c r="P50" s="51"/>
    </row>
    <row r="51" spans="1:16" ht="10.5" customHeight="1" x14ac:dyDescent="0.25">
      <c r="A51" s="4"/>
      <c r="B51" s="101"/>
      <c r="C51" s="101"/>
      <c r="D51" s="106"/>
      <c r="E51" s="106"/>
      <c r="F51" s="105"/>
      <c r="G51" s="8"/>
      <c r="H51" s="105"/>
      <c r="I51" s="9"/>
      <c r="J51" s="51"/>
      <c r="K51" s="51"/>
      <c r="L51" s="51"/>
      <c r="M51" s="51"/>
      <c r="N51" s="51"/>
      <c r="O51" s="51"/>
      <c r="P51" s="51"/>
    </row>
    <row r="52" spans="1:16" ht="25.5" customHeight="1" x14ac:dyDescent="0.2">
      <c r="A52" s="4"/>
      <c r="B52" s="8" t="s">
        <v>107</v>
      </c>
      <c r="C52" s="105"/>
      <c r="D52" s="103"/>
      <c r="E52" s="103"/>
      <c r="F52" s="103"/>
      <c r="G52" s="104" t="s">
        <v>54</v>
      </c>
      <c r="H52" s="105"/>
      <c r="I52" s="9"/>
      <c r="J52" s="51"/>
      <c r="K52" s="51"/>
      <c r="L52" s="51"/>
      <c r="M52" s="51"/>
      <c r="N52" s="51"/>
      <c r="O52" s="51"/>
      <c r="P52" s="51"/>
    </row>
    <row r="53" spans="1:16" ht="40.5" customHeight="1" x14ac:dyDescent="0.25"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3"/>
      <c r="P53" s="53"/>
    </row>
    <row r="54" spans="1:16" x14ac:dyDescent="0.25">
      <c r="C54" s="54"/>
      <c r="D54" s="52"/>
      <c r="E54" s="5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</row>
    <row r="55" spans="1:16" x14ac:dyDescent="0.25">
      <c r="C55" s="54"/>
      <c r="D55" s="54"/>
      <c r="E55" s="54"/>
      <c r="F55" s="54"/>
      <c r="G55" s="55"/>
      <c r="H55" s="54"/>
      <c r="I55" s="54"/>
      <c r="J55" s="54"/>
      <c r="K55" s="54"/>
      <c r="L55" s="54"/>
      <c r="M55" s="54"/>
      <c r="N55" s="54"/>
      <c r="O55" s="54"/>
      <c r="P55" s="54"/>
    </row>
    <row r="56" spans="1:16" x14ac:dyDescent="0.25">
      <c r="C56" s="54"/>
      <c r="D56" s="52"/>
      <c r="E56" s="5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</row>
    <row r="57" spans="1:16" x14ac:dyDescent="0.25">
      <c r="C57" s="54"/>
      <c r="D57" s="54"/>
      <c r="E57" s="54"/>
      <c r="F57" s="54"/>
      <c r="G57" s="55"/>
      <c r="H57" s="54"/>
      <c r="I57" s="54"/>
      <c r="J57" s="54"/>
      <c r="K57" s="54"/>
      <c r="L57" s="54"/>
      <c r="M57" s="54"/>
      <c r="N57" s="54"/>
      <c r="O57" s="54"/>
      <c r="P57" s="54"/>
    </row>
    <row r="58" spans="1:16" x14ac:dyDescent="0.25">
      <c r="C58" s="54"/>
      <c r="D58" s="54"/>
      <c r="E58" s="54"/>
      <c r="F58" s="54"/>
      <c r="G58" s="55"/>
      <c r="H58" s="54"/>
      <c r="I58" s="54"/>
      <c r="J58" s="54"/>
      <c r="K58" s="54"/>
      <c r="L58" s="54"/>
      <c r="M58" s="54"/>
      <c r="N58" s="54"/>
      <c r="O58" s="54"/>
      <c r="P58" s="54"/>
    </row>
    <row r="59" spans="1:16" x14ac:dyDescent="0.25">
      <c r="C59" s="54"/>
      <c r="D59" s="54"/>
      <c r="E59" s="54"/>
      <c r="F59" s="54"/>
      <c r="G59" s="55"/>
      <c r="H59" s="54"/>
      <c r="I59" s="54"/>
      <c r="J59" s="54"/>
      <c r="K59" s="54"/>
      <c r="L59" s="54"/>
      <c r="M59" s="54"/>
      <c r="N59" s="54"/>
      <c r="O59" s="54"/>
      <c r="P59" s="54"/>
    </row>
    <row r="60" spans="1:16" x14ac:dyDescent="0.25">
      <c r="C60" s="54"/>
      <c r="D60" s="54"/>
      <c r="E60" s="54"/>
      <c r="F60" s="54"/>
      <c r="G60" s="55"/>
      <c r="H60" s="54"/>
      <c r="I60" s="54"/>
      <c r="J60" s="54"/>
      <c r="K60" s="54"/>
      <c r="L60" s="54"/>
      <c r="M60" s="54"/>
      <c r="N60" s="54"/>
      <c r="O60" s="54"/>
      <c r="P60" s="54"/>
    </row>
    <row r="61" spans="1:16" x14ac:dyDescent="0.25">
      <c r="C61" s="54"/>
      <c r="D61" s="54"/>
      <c r="E61" s="54"/>
      <c r="F61" s="54"/>
      <c r="G61" s="55"/>
      <c r="H61" s="54"/>
      <c r="I61" s="54"/>
      <c r="J61" s="54"/>
      <c r="K61" s="54"/>
      <c r="L61" s="54"/>
      <c r="M61" s="54"/>
      <c r="N61" s="54"/>
      <c r="O61" s="54"/>
      <c r="P61" s="54"/>
    </row>
    <row r="62" spans="1:16" x14ac:dyDescent="0.25">
      <c r="C62" s="54"/>
      <c r="D62" s="54"/>
      <c r="E62" s="54"/>
      <c r="F62" s="54"/>
      <c r="G62" s="55"/>
      <c r="H62" s="54"/>
      <c r="I62" s="54"/>
      <c r="J62" s="54"/>
      <c r="K62" s="54"/>
      <c r="L62" s="54"/>
      <c r="M62" s="54"/>
      <c r="N62" s="54"/>
      <c r="O62" s="54"/>
      <c r="P62" s="54"/>
    </row>
    <row r="63" spans="1:16" x14ac:dyDescent="0.25">
      <c r="C63" s="54"/>
      <c r="D63" s="54"/>
      <c r="E63" s="54"/>
      <c r="F63" s="54"/>
      <c r="G63" s="55"/>
      <c r="H63" s="54"/>
      <c r="I63" s="54"/>
      <c r="J63" s="54"/>
      <c r="K63" s="54"/>
      <c r="L63" s="54"/>
      <c r="M63" s="54"/>
      <c r="N63" s="54"/>
      <c r="O63" s="54"/>
      <c r="P63" s="54"/>
    </row>
    <row r="64" spans="1:16" x14ac:dyDescent="0.25">
      <c r="C64" s="54"/>
      <c r="D64" s="54"/>
      <c r="E64" s="54"/>
      <c r="F64" s="54"/>
      <c r="G64" s="55"/>
      <c r="H64" s="54"/>
      <c r="I64" s="54"/>
      <c r="J64" s="54"/>
      <c r="K64" s="54"/>
      <c r="L64" s="54"/>
      <c r="M64" s="54"/>
      <c r="N64" s="54"/>
      <c r="O64" s="54"/>
      <c r="P64" s="54"/>
    </row>
    <row r="65" spans="3:16" x14ac:dyDescent="0.25">
      <c r="C65" s="54"/>
      <c r="D65" s="54"/>
      <c r="E65" s="54"/>
      <c r="F65" s="54"/>
      <c r="G65" s="55"/>
      <c r="H65" s="54"/>
      <c r="I65" s="54"/>
      <c r="J65" s="54"/>
      <c r="K65" s="54"/>
      <c r="L65" s="54"/>
      <c r="M65" s="54"/>
      <c r="N65" s="54"/>
      <c r="O65" s="54"/>
      <c r="P65" s="54"/>
    </row>
    <row r="66" spans="3:16" x14ac:dyDescent="0.25">
      <c r="C66" s="54"/>
      <c r="D66" s="54"/>
      <c r="E66" s="54"/>
      <c r="F66" s="54"/>
      <c r="G66" s="55"/>
      <c r="H66" s="54"/>
      <c r="I66" s="54"/>
      <c r="J66" s="54"/>
      <c r="K66" s="54"/>
      <c r="L66" s="54"/>
      <c r="M66" s="54"/>
      <c r="N66" s="54"/>
      <c r="O66" s="54"/>
      <c r="P66" s="54"/>
    </row>
    <row r="67" spans="3:16" ht="27" customHeight="1" x14ac:dyDescent="0.25">
      <c r="C67" s="54"/>
      <c r="D67" s="54"/>
      <c r="E67" s="54"/>
      <c r="F67" s="54"/>
      <c r="G67" s="55"/>
      <c r="H67" s="54"/>
      <c r="I67" s="54"/>
      <c r="J67" s="54"/>
      <c r="K67" s="54"/>
      <c r="L67" s="54"/>
      <c r="M67" s="54"/>
      <c r="N67" s="54"/>
      <c r="O67" s="54"/>
      <c r="P67" s="54"/>
    </row>
    <row r="68" spans="3:16" x14ac:dyDescent="0.25">
      <c r="C68" s="54"/>
      <c r="D68" s="54"/>
      <c r="E68" s="54"/>
      <c r="F68" s="54"/>
      <c r="G68" s="55"/>
      <c r="H68" s="54"/>
      <c r="I68" s="54"/>
      <c r="J68" s="54"/>
      <c r="K68" s="54"/>
      <c r="L68" s="54"/>
      <c r="M68" s="54"/>
      <c r="N68" s="54"/>
      <c r="O68" s="54"/>
      <c r="P68" s="54"/>
    </row>
    <row r="69" spans="3:16" x14ac:dyDescent="0.25">
      <c r="C69" s="54"/>
      <c r="D69" s="54"/>
      <c r="E69" s="54"/>
      <c r="F69" s="54"/>
      <c r="G69" s="55"/>
      <c r="H69" s="54"/>
      <c r="I69" s="54"/>
      <c r="J69" s="54"/>
      <c r="K69" s="54"/>
      <c r="L69" s="54"/>
      <c r="M69" s="54"/>
      <c r="N69" s="54"/>
      <c r="O69" s="54"/>
      <c r="P69" s="54"/>
    </row>
    <row r="70" spans="3:16" x14ac:dyDescent="0.25">
      <c r="C70" s="54"/>
      <c r="D70" s="54"/>
      <c r="E70" s="54"/>
      <c r="F70" s="54"/>
      <c r="G70" s="55"/>
      <c r="H70" s="54"/>
      <c r="I70" s="54"/>
      <c r="J70" s="54"/>
      <c r="K70" s="54"/>
      <c r="L70" s="54"/>
      <c r="M70" s="54"/>
      <c r="N70" s="54"/>
      <c r="O70" s="54"/>
      <c r="P70" s="54"/>
    </row>
    <row r="71" spans="3:16" x14ac:dyDescent="0.25">
      <c r="C71" s="54"/>
      <c r="D71" s="54"/>
      <c r="E71" s="54"/>
      <c r="F71" s="54"/>
      <c r="G71" s="55"/>
      <c r="H71" s="54"/>
      <c r="I71" s="54"/>
      <c r="J71" s="54"/>
      <c r="K71" s="54"/>
      <c r="L71" s="54"/>
      <c r="M71" s="54"/>
      <c r="N71" s="54"/>
      <c r="O71" s="54"/>
      <c r="P71" s="54"/>
    </row>
    <row r="72" spans="3:16" x14ac:dyDescent="0.25">
      <c r="C72" s="54"/>
      <c r="D72" s="54"/>
      <c r="E72" s="54"/>
      <c r="F72" s="54"/>
      <c r="G72" s="55"/>
      <c r="H72" s="54"/>
      <c r="I72" s="54"/>
      <c r="J72" s="54"/>
      <c r="K72" s="54"/>
      <c r="L72" s="54"/>
      <c r="M72" s="54"/>
      <c r="N72" s="54"/>
      <c r="O72" s="54"/>
      <c r="P72" s="54"/>
    </row>
    <row r="73" spans="3:16" x14ac:dyDescent="0.25">
      <c r="C73" s="54"/>
      <c r="D73" s="54"/>
      <c r="E73" s="54"/>
      <c r="F73" s="54"/>
      <c r="G73" s="55"/>
      <c r="H73" s="54"/>
      <c r="I73" s="54"/>
      <c r="J73" s="54"/>
      <c r="K73" s="54"/>
      <c r="L73" s="54"/>
      <c r="M73" s="54"/>
      <c r="N73" s="54"/>
      <c r="O73" s="54"/>
      <c r="P73" s="54"/>
    </row>
    <row r="74" spans="3:16" x14ac:dyDescent="0.25">
      <c r="C74" s="54"/>
      <c r="D74" s="54"/>
      <c r="E74" s="54"/>
      <c r="F74" s="54"/>
      <c r="G74" s="55"/>
      <c r="H74" s="54"/>
      <c r="I74" s="54"/>
      <c r="J74" s="54"/>
      <c r="K74" s="54"/>
      <c r="L74" s="54"/>
      <c r="M74" s="54"/>
      <c r="N74" s="54"/>
      <c r="O74" s="54"/>
      <c r="P74" s="54"/>
    </row>
    <row r="75" spans="3:16" x14ac:dyDescent="0.25">
      <c r="C75" s="54"/>
      <c r="D75" s="54"/>
      <c r="E75" s="54"/>
      <c r="F75" s="54"/>
      <c r="G75" s="55"/>
      <c r="H75" s="54"/>
      <c r="I75" s="54"/>
      <c r="J75" s="54"/>
      <c r="K75" s="54"/>
      <c r="L75" s="54"/>
      <c r="M75" s="54"/>
      <c r="N75" s="54"/>
      <c r="O75" s="54"/>
      <c r="P75" s="54"/>
    </row>
    <row r="76" spans="3:16" x14ac:dyDescent="0.25">
      <c r="C76" s="54"/>
      <c r="D76" s="54"/>
      <c r="E76" s="54"/>
      <c r="F76" s="54"/>
      <c r="G76" s="55"/>
      <c r="H76" s="54"/>
      <c r="I76" s="54"/>
      <c r="J76" s="54"/>
      <c r="K76" s="54"/>
      <c r="L76" s="54"/>
      <c r="M76" s="54"/>
      <c r="N76" s="54"/>
      <c r="O76" s="54"/>
      <c r="P76" s="54"/>
    </row>
    <row r="77" spans="3:16" x14ac:dyDescent="0.25">
      <c r="C77" s="54"/>
      <c r="D77" s="54"/>
      <c r="E77" s="54"/>
      <c r="F77" s="54"/>
      <c r="G77" s="55"/>
      <c r="H77" s="54"/>
      <c r="I77" s="54"/>
      <c r="J77" s="54"/>
      <c r="K77" s="54"/>
      <c r="L77" s="54"/>
      <c r="M77" s="54"/>
      <c r="N77" s="54"/>
      <c r="O77" s="54"/>
      <c r="P77" s="54"/>
    </row>
    <row r="78" spans="3:16" x14ac:dyDescent="0.25">
      <c r="C78" s="54"/>
      <c r="D78" s="54"/>
      <c r="E78" s="54"/>
      <c r="F78" s="54"/>
      <c r="G78" s="55"/>
      <c r="H78" s="54"/>
      <c r="I78" s="54"/>
      <c r="J78" s="54"/>
      <c r="K78" s="54"/>
      <c r="L78" s="54"/>
      <c r="M78" s="54"/>
      <c r="N78" s="54"/>
      <c r="O78" s="54"/>
      <c r="P78" s="54"/>
    </row>
    <row r="79" spans="3:16" x14ac:dyDescent="0.25">
      <c r="C79" s="54"/>
      <c r="D79" s="54"/>
      <c r="E79" s="54"/>
      <c r="F79" s="54"/>
      <c r="G79" s="55"/>
      <c r="H79" s="54"/>
      <c r="I79" s="54"/>
      <c r="J79" s="54"/>
      <c r="K79" s="54"/>
      <c r="L79" s="54"/>
      <c r="M79" s="54"/>
      <c r="N79" s="54"/>
      <c r="O79" s="54"/>
      <c r="P79" s="54"/>
    </row>
    <row r="80" spans="3:16" x14ac:dyDescent="0.25">
      <c r="C80" s="54"/>
      <c r="D80" s="54"/>
      <c r="E80" s="54"/>
      <c r="F80" s="54"/>
      <c r="G80" s="55"/>
      <c r="H80" s="54"/>
      <c r="I80" s="54"/>
      <c r="J80" s="54"/>
      <c r="K80" s="54"/>
      <c r="L80" s="54"/>
      <c r="M80" s="54"/>
      <c r="N80" s="54"/>
      <c r="O80" s="54"/>
      <c r="P80" s="54"/>
    </row>
    <row r="81" spans="3:16" x14ac:dyDescent="0.25">
      <c r="C81" s="54"/>
      <c r="D81" s="54"/>
      <c r="E81" s="54"/>
      <c r="F81" s="54"/>
      <c r="G81" s="55"/>
      <c r="H81" s="54"/>
      <c r="I81" s="54"/>
      <c r="J81" s="54"/>
      <c r="K81" s="54"/>
      <c r="L81" s="54"/>
      <c r="M81" s="54"/>
      <c r="N81" s="54"/>
      <c r="O81" s="54"/>
      <c r="P81" s="54"/>
    </row>
    <row r="82" spans="3:16" x14ac:dyDescent="0.25">
      <c r="C82" s="54"/>
      <c r="D82" s="54"/>
      <c r="E82" s="54"/>
      <c r="F82" s="54"/>
      <c r="G82" s="55"/>
      <c r="H82" s="54"/>
      <c r="I82" s="54"/>
      <c r="J82" s="54"/>
      <c r="K82" s="54"/>
      <c r="L82" s="54"/>
      <c r="M82" s="54"/>
      <c r="N82" s="54"/>
      <c r="O82" s="54"/>
      <c r="P82" s="54"/>
    </row>
    <row r="83" spans="3:16" x14ac:dyDescent="0.25">
      <c r="C83" s="54"/>
      <c r="D83" s="54"/>
      <c r="E83" s="54"/>
      <c r="F83" s="54"/>
      <c r="G83" s="55"/>
      <c r="H83" s="54"/>
      <c r="I83" s="54"/>
      <c r="J83" s="54"/>
      <c r="K83" s="54"/>
      <c r="L83" s="54"/>
      <c r="M83" s="54"/>
      <c r="N83" s="54"/>
      <c r="O83" s="54"/>
      <c r="P83" s="54"/>
    </row>
    <row r="84" spans="3:16" x14ac:dyDescent="0.25">
      <c r="C84" s="54"/>
      <c r="D84" s="54"/>
      <c r="E84" s="54"/>
      <c r="F84" s="54"/>
      <c r="G84" s="55"/>
      <c r="H84" s="54"/>
      <c r="I84" s="54"/>
      <c r="J84" s="54"/>
      <c r="K84" s="54"/>
      <c r="L84" s="54"/>
      <c r="M84" s="54"/>
      <c r="N84" s="54"/>
      <c r="O84" s="54"/>
      <c r="P84" s="54"/>
    </row>
    <row r="85" spans="3:16" x14ac:dyDescent="0.25">
      <c r="C85" s="54"/>
      <c r="D85" s="54"/>
      <c r="E85" s="54"/>
      <c r="F85" s="54"/>
      <c r="G85" s="55"/>
      <c r="H85" s="54"/>
      <c r="I85" s="54"/>
      <c r="J85" s="54"/>
      <c r="K85" s="54"/>
      <c r="L85" s="54"/>
      <c r="M85" s="54"/>
      <c r="N85" s="54"/>
      <c r="O85" s="54"/>
      <c r="P85" s="54"/>
    </row>
    <row r="86" spans="3:16" x14ac:dyDescent="0.25">
      <c r="C86" s="54"/>
      <c r="D86" s="54"/>
      <c r="E86" s="54"/>
      <c r="F86" s="54"/>
      <c r="G86" s="55"/>
      <c r="H86" s="54"/>
      <c r="I86" s="54"/>
      <c r="J86" s="54"/>
      <c r="K86" s="54"/>
      <c r="L86" s="54"/>
      <c r="M86" s="54"/>
      <c r="N86" s="54"/>
      <c r="O86" s="54"/>
      <c r="P86" s="54"/>
    </row>
    <row r="87" spans="3:16" x14ac:dyDescent="0.25">
      <c r="C87" s="54"/>
      <c r="D87" s="54"/>
      <c r="E87" s="54"/>
      <c r="F87" s="54"/>
      <c r="G87" s="55"/>
      <c r="H87" s="54"/>
      <c r="I87" s="54"/>
      <c r="J87" s="54"/>
      <c r="K87" s="54"/>
      <c r="L87" s="54"/>
      <c r="M87" s="54"/>
      <c r="N87" s="54"/>
      <c r="O87" s="54"/>
      <c r="P87" s="54"/>
    </row>
  </sheetData>
  <mergeCells count="39">
    <mergeCell ref="B37:C37"/>
    <mergeCell ref="B38:C38"/>
    <mergeCell ref="B44:C44"/>
    <mergeCell ref="B39:C39"/>
    <mergeCell ref="B40:C40"/>
    <mergeCell ref="A41:H41"/>
    <mergeCell ref="B42:C42"/>
    <mergeCell ref="B43:C43"/>
    <mergeCell ref="B31:C31"/>
    <mergeCell ref="B32:C32"/>
    <mergeCell ref="B33:C33"/>
    <mergeCell ref="B35:C35"/>
    <mergeCell ref="B36:C36"/>
    <mergeCell ref="C19:E19"/>
    <mergeCell ref="I19:K19"/>
    <mergeCell ref="A20:P20"/>
    <mergeCell ref="A21:A23"/>
    <mergeCell ref="B21:B23"/>
    <mergeCell ref="C21:C23"/>
    <mergeCell ref="E21:P21"/>
    <mergeCell ref="E22:E23"/>
    <mergeCell ref="F22:P22"/>
    <mergeCell ref="D21:D23"/>
    <mergeCell ref="A48:P48"/>
    <mergeCell ref="A46:P46"/>
    <mergeCell ref="A47:P47"/>
    <mergeCell ref="N5:P5"/>
    <mergeCell ref="B4:C4"/>
    <mergeCell ref="B5:C5"/>
    <mergeCell ref="B8:C8"/>
    <mergeCell ref="J10:P10"/>
    <mergeCell ref="A13:P13"/>
    <mergeCell ref="A11:P11"/>
    <mergeCell ref="A15:P15"/>
    <mergeCell ref="A17:B17"/>
    <mergeCell ref="C17:E17"/>
    <mergeCell ref="A18:B18"/>
    <mergeCell ref="C18:E18"/>
    <mergeCell ref="A19:B19"/>
  </mergeCells>
  <printOptions horizontalCentered="1"/>
  <pageMargins left="0.39370078740157483" right="0.11811023622047245" top="0.78740157480314965" bottom="0.59055118110236227" header="0.11811023622047245" footer="0.11811023622047245"/>
  <pageSetup paperSize="9" scale="50" fitToHeight="10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K38"/>
  <sheetViews>
    <sheetView showGridLines="0" view="pageBreakPreview" zoomScale="130" zoomScaleNormal="120" zoomScaleSheetLayoutView="130" workbookViewId="0">
      <selection activeCell="K16" sqref="K16"/>
    </sheetView>
  </sheetViews>
  <sheetFormatPr defaultRowHeight="14.25" x14ac:dyDescent="0.2"/>
  <cols>
    <col min="1" max="1" width="5.5703125" style="155" customWidth="1"/>
    <col min="2" max="2" width="29.42578125" style="156" customWidth="1"/>
    <col min="3" max="3" width="15.85546875" style="157" customWidth="1"/>
    <col min="4" max="4" width="14.5703125" style="155" hidden="1" customWidth="1"/>
    <col min="5" max="5" width="14.5703125" style="155" customWidth="1"/>
    <col min="6" max="6" width="15.28515625" style="155" customWidth="1"/>
    <col min="7" max="7" width="15" style="155" customWidth="1"/>
    <col min="8" max="8" width="15.5703125" style="155" customWidth="1"/>
    <col min="9" max="9" width="15.28515625" style="155" customWidth="1"/>
    <col min="10" max="10" width="12.140625" style="155" customWidth="1"/>
    <col min="11" max="13" width="9.42578125" style="155" customWidth="1"/>
    <col min="14" max="16384" width="9.140625" style="155"/>
  </cols>
  <sheetData>
    <row r="1" spans="1:10" x14ac:dyDescent="0.2">
      <c r="D1" s="158"/>
      <c r="E1" s="158"/>
      <c r="F1" s="158"/>
      <c r="G1" s="158"/>
      <c r="H1" s="158"/>
      <c r="J1" s="56" t="s">
        <v>52</v>
      </c>
    </row>
    <row r="2" spans="1:10" x14ac:dyDescent="0.2">
      <c r="D2" s="158"/>
      <c r="E2" s="158"/>
      <c r="F2" s="158"/>
      <c r="G2" s="158"/>
      <c r="H2" s="158"/>
      <c r="J2" s="56" t="s">
        <v>95</v>
      </c>
    </row>
    <row r="3" spans="1:10" x14ac:dyDescent="0.2">
      <c r="D3" s="158"/>
      <c r="E3" s="158"/>
      <c r="F3" s="158"/>
      <c r="G3" s="158"/>
      <c r="H3" s="158"/>
    </row>
    <row r="4" spans="1:10" s="141" customFormat="1" x14ac:dyDescent="0.2">
      <c r="A4" s="142" t="s">
        <v>86</v>
      </c>
      <c r="B4" s="137"/>
      <c r="C4" s="138"/>
      <c r="D4" s="139"/>
      <c r="E4" s="139"/>
      <c r="F4" s="139"/>
      <c r="G4" s="139"/>
      <c r="H4" s="140"/>
      <c r="I4" s="140"/>
      <c r="J4" s="140"/>
    </row>
    <row r="5" spans="1:10" s="141" customFormat="1" x14ac:dyDescent="0.2">
      <c r="A5" s="142" t="s">
        <v>131</v>
      </c>
      <c r="B5" s="142"/>
      <c r="C5" s="138"/>
      <c r="D5" s="139"/>
      <c r="E5" s="139"/>
      <c r="F5" s="139"/>
      <c r="G5" s="139"/>
      <c r="H5" s="140"/>
      <c r="I5" s="140"/>
      <c r="J5" s="140"/>
    </row>
    <row r="6" spans="1:10" x14ac:dyDescent="0.2">
      <c r="D6" s="158"/>
      <c r="E6" s="158"/>
      <c r="F6" s="158"/>
      <c r="G6" s="158"/>
      <c r="H6" s="158"/>
      <c r="I6" s="158"/>
    </row>
    <row r="7" spans="1:10" ht="14.25" customHeight="1" x14ac:dyDescent="0.2">
      <c r="A7" s="284" t="s">
        <v>33</v>
      </c>
      <c r="B7" s="284"/>
      <c r="C7" s="284"/>
      <c r="D7" s="284"/>
      <c r="E7" s="284"/>
      <c r="F7" s="284"/>
      <c r="G7" s="284"/>
      <c r="H7" s="284"/>
      <c r="I7" s="284"/>
      <c r="J7" s="284"/>
    </row>
    <row r="8" spans="1:10" ht="15" x14ac:dyDescent="0.2">
      <c r="A8" s="284" t="s">
        <v>34</v>
      </c>
      <c r="B8" s="284"/>
      <c r="C8" s="284"/>
      <c r="D8" s="284"/>
      <c r="E8" s="284"/>
      <c r="F8" s="284"/>
      <c r="G8" s="284"/>
      <c r="H8" s="284"/>
      <c r="I8" s="284"/>
      <c r="J8" s="284"/>
    </row>
    <row r="9" spans="1:10" s="159" customFormat="1" ht="34.5" customHeight="1" x14ac:dyDescent="0.25">
      <c r="A9" s="291" t="s">
        <v>126</v>
      </c>
      <c r="B9" s="291"/>
      <c r="C9" s="291"/>
      <c r="D9" s="291"/>
      <c r="E9" s="291"/>
      <c r="F9" s="291"/>
      <c r="G9" s="291"/>
      <c r="H9" s="291"/>
      <c r="I9" s="291"/>
      <c r="J9" s="291"/>
    </row>
    <row r="10" spans="1:10" ht="18" customHeight="1" thickBot="1" x14ac:dyDescent="0.25">
      <c r="A10" s="156"/>
      <c r="C10" s="160"/>
    </row>
    <row r="11" spans="1:10" ht="18" customHeight="1" x14ac:dyDescent="0.2">
      <c r="A11" s="285" t="s">
        <v>32</v>
      </c>
      <c r="B11" s="287" t="s">
        <v>31</v>
      </c>
      <c r="C11" s="287" t="s">
        <v>35</v>
      </c>
      <c r="D11" s="289" t="s">
        <v>56</v>
      </c>
      <c r="E11" s="289"/>
      <c r="F11" s="289"/>
      <c r="G11" s="289"/>
      <c r="H11" s="289"/>
      <c r="I11" s="289"/>
      <c r="J11" s="290"/>
    </row>
    <row r="12" spans="1:10" ht="57" customHeight="1" x14ac:dyDescent="0.2">
      <c r="A12" s="286"/>
      <c r="B12" s="288"/>
      <c r="C12" s="288"/>
      <c r="D12" s="161"/>
      <c r="E12" s="161" t="s">
        <v>120</v>
      </c>
      <c r="F12" s="161">
        <v>46174</v>
      </c>
      <c r="G12" s="161">
        <v>46204</v>
      </c>
      <c r="H12" s="161">
        <v>46235</v>
      </c>
      <c r="I12" s="161">
        <v>46266</v>
      </c>
      <c r="J12" s="162" t="s">
        <v>121</v>
      </c>
    </row>
    <row r="13" spans="1:10" s="166" customFormat="1" ht="12.75" customHeight="1" x14ac:dyDescent="0.25">
      <c r="A13" s="163">
        <v>1</v>
      </c>
      <c r="B13" s="164">
        <v>2</v>
      </c>
      <c r="C13" s="164">
        <v>3</v>
      </c>
      <c r="D13" s="164">
        <v>4</v>
      </c>
      <c r="E13" s="164">
        <v>4</v>
      </c>
      <c r="F13" s="164">
        <v>5</v>
      </c>
      <c r="G13" s="164">
        <v>6</v>
      </c>
      <c r="H13" s="164">
        <v>7</v>
      </c>
      <c r="I13" s="164">
        <v>8</v>
      </c>
      <c r="J13" s="165">
        <v>9</v>
      </c>
    </row>
    <row r="14" spans="1:10" ht="18.75" customHeight="1" x14ac:dyDescent="0.2">
      <c r="A14" s="167">
        <v>1</v>
      </c>
      <c r="B14" s="69" t="str">
        <f>'Пр.2 РДЦ'!B26</f>
        <v xml:space="preserve">Временные дорожные знаки </v>
      </c>
      <c r="C14" s="73">
        <f>'Пр.2 РДЦ'!D26</f>
        <v>0</v>
      </c>
      <c r="D14" s="168"/>
      <c r="E14" s="169"/>
      <c r="F14" s="169"/>
      <c r="G14" s="169"/>
      <c r="H14" s="169"/>
      <c r="I14" s="169"/>
      <c r="J14" s="170"/>
    </row>
    <row r="15" spans="1:10" ht="27.75" customHeight="1" x14ac:dyDescent="0.2">
      <c r="A15" s="167">
        <v>2</v>
      </c>
      <c r="B15" s="69" t="str">
        <f>'Пр.2 РДЦ'!B27</f>
        <v>Общестроительные работы</v>
      </c>
      <c r="C15" s="73">
        <f>'Пр.2 РДЦ'!D27</f>
        <v>0</v>
      </c>
      <c r="D15" s="168"/>
      <c r="E15" s="169"/>
      <c r="F15" s="169"/>
      <c r="G15" s="169"/>
      <c r="H15" s="169"/>
      <c r="I15" s="169"/>
      <c r="J15" s="170"/>
    </row>
    <row r="16" spans="1:10" ht="30" customHeight="1" x14ac:dyDescent="0.2">
      <c r="A16" s="167">
        <v>3</v>
      </c>
      <c r="B16" s="69" t="str">
        <f>'Пр.2 РДЦ'!B28</f>
        <v xml:space="preserve">Благоустройство </v>
      </c>
      <c r="C16" s="73">
        <f>'Пр.2 РДЦ'!D28</f>
        <v>0</v>
      </c>
      <c r="D16" s="169"/>
      <c r="E16" s="169"/>
      <c r="F16" s="169"/>
      <c r="G16" s="169"/>
      <c r="H16" s="169"/>
      <c r="I16" s="169"/>
      <c r="J16" s="170"/>
    </row>
    <row r="17" spans="1:11" ht="28.5" customHeight="1" x14ac:dyDescent="0.2">
      <c r="A17" s="167">
        <v>4</v>
      </c>
      <c r="B17" s="69" t="str">
        <f>'Пр.2 РДЦ'!B29</f>
        <v>Вертикальная планировка</v>
      </c>
      <c r="C17" s="73">
        <f>'Пр.2 РДЦ'!D29</f>
        <v>0</v>
      </c>
      <c r="D17" s="169"/>
      <c r="E17" s="169"/>
      <c r="F17" s="169"/>
      <c r="G17" s="169"/>
      <c r="H17" s="169"/>
      <c r="I17" s="169"/>
      <c r="J17" s="170"/>
    </row>
    <row r="18" spans="1:11" ht="28.5" customHeight="1" x14ac:dyDescent="0.2">
      <c r="A18" s="167">
        <v>5</v>
      </c>
      <c r="B18" s="69" t="str">
        <f>'Пр.2 РДЦ'!B30</f>
        <v>Дорожные знаки пешеходных переходов</v>
      </c>
      <c r="C18" s="73">
        <f>'Пр.2 РДЦ'!D30</f>
        <v>0</v>
      </c>
      <c r="D18" s="171"/>
      <c r="E18" s="171"/>
      <c r="F18" s="171"/>
      <c r="G18" s="171"/>
      <c r="H18" s="169"/>
      <c r="I18" s="169"/>
      <c r="J18" s="170"/>
    </row>
    <row r="19" spans="1:11" s="175" customFormat="1" ht="28.5" customHeight="1" x14ac:dyDescent="0.25">
      <c r="A19" s="167">
        <v>6</v>
      </c>
      <c r="B19" s="69" t="str">
        <f>'Пр.2 РДЦ'!B34</f>
        <v>Утилизация мусора</v>
      </c>
      <c r="C19" s="73">
        <f>'Пр.2 РДЦ'!D34</f>
        <v>0</v>
      </c>
      <c r="D19" s="172"/>
      <c r="E19" s="172"/>
      <c r="F19" s="173"/>
      <c r="G19" s="173"/>
      <c r="H19" s="172"/>
      <c r="I19" s="173"/>
      <c r="J19" s="170"/>
      <c r="K19" s="174"/>
    </row>
    <row r="20" spans="1:11" s="181" customFormat="1" ht="19.5" customHeight="1" thickBot="1" x14ac:dyDescent="0.3">
      <c r="A20" s="176"/>
      <c r="B20" s="177" t="s">
        <v>90</v>
      </c>
      <c r="C20" s="178">
        <f>SUM(C14:C19)</f>
        <v>0</v>
      </c>
      <c r="D20" s="178">
        <f>SUM(D14:D19)</f>
        <v>0</v>
      </c>
      <c r="E20" s="178">
        <f>SUM(E14:E19)</f>
        <v>0</v>
      </c>
      <c r="F20" s="178">
        <f t="shared" ref="F20:J20" si="0">SUM(F14:F19)</f>
        <v>0</v>
      </c>
      <c r="G20" s="178">
        <f t="shared" si="0"/>
        <v>0</v>
      </c>
      <c r="H20" s="178">
        <f t="shared" si="0"/>
        <v>0</v>
      </c>
      <c r="I20" s="178">
        <f t="shared" si="0"/>
        <v>0</v>
      </c>
      <c r="J20" s="179">
        <f t="shared" si="0"/>
        <v>0</v>
      </c>
      <c r="K20" s="180"/>
    </row>
    <row r="21" spans="1:11" s="181" customFormat="1" ht="19.5" hidden="1" customHeight="1" x14ac:dyDescent="0.25">
      <c r="A21" s="182"/>
      <c r="B21" s="143" t="s">
        <v>122</v>
      </c>
      <c r="C21" s="183">
        <f>C20*22/100</f>
        <v>0</v>
      </c>
      <c r="D21" s="183">
        <f t="shared" ref="D21" si="1">D20*20/100</f>
        <v>0</v>
      </c>
      <c r="E21" s="183">
        <f>E20*22/100</f>
        <v>0</v>
      </c>
      <c r="F21" s="183">
        <f t="shared" ref="F21:J21" si="2">F20*22/100</f>
        <v>0</v>
      </c>
      <c r="G21" s="183">
        <f t="shared" si="2"/>
        <v>0</v>
      </c>
      <c r="H21" s="183">
        <f t="shared" si="2"/>
        <v>0</v>
      </c>
      <c r="I21" s="183">
        <f t="shared" si="2"/>
        <v>0</v>
      </c>
      <c r="J21" s="183">
        <f t="shared" si="2"/>
        <v>0</v>
      </c>
    </row>
    <row r="22" spans="1:11" s="181" customFormat="1" ht="19.5" hidden="1" customHeight="1" thickBot="1" x14ac:dyDescent="0.3">
      <c r="A22" s="176"/>
      <c r="B22" s="144" t="s">
        <v>36</v>
      </c>
      <c r="C22" s="178">
        <f>C20+C21</f>
        <v>0</v>
      </c>
      <c r="D22" s="178">
        <f t="shared" ref="D22:E22" si="3">D20+D21</f>
        <v>0</v>
      </c>
      <c r="E22" s="178">
        <f t="shared" si="3"/>
        <v>0</v>
      </c>
      <c r="F22" s="178">
        <f t="shared" ref="F22:J22" si="4">F20+F21</f>
        <v>0</v>
      </c>
      <c r="G22" s="178">
        <f t="shared" si="4"/>
        <v>0</v>
      </c>
      <c r="H22" s="178">
        <f t="shared" si="4"/>
        <v>0</v>
      </c>
      <c r="I22" s="178">
        <f t="shared" si="4"/>
        <v>0</v>
      </c>
      <c r="J22" s="178">
        <f t="shared" si="4"/>
        <v>0</v>
      </c>
    </row>
    <row r="24" spans="1:11" s="141" customFormat="1" ht="15" x14ac:dyDescent="0.2">
      <c r="B24" s="145"/>
      <c r="I24" s="146"/>
    </row>
    <row r="25" spans="1:11" s="141" customFormat="1" ht="15" x14ac:dyDescent="0.25">
      <c r="B25" s="145" t="s">
        <v>47</v>
      </c>
      <c r="E25" s="147" t="s">
        <v>48</v>
      </c>
      <c r="F25" s="147"/>
      <c r="G25" s="147"/>
    </row>
    <row r="26" spans="1:11" s="137" customFormat="1" ht="29.25" customHeight="1" x14ac:dyDescent="0.2">
      <c r="B26" s="148"/>
      <c r="E26" s="283" t="s">
        <v>85</v>
      </c>
      <c r="F26" s="283"/>
      <c r="G26" s="283"/>
      <c r="H26" s="283"/>
      <c r="I26" s="149"/>
      <c r="J26" s="149"/>
    </row>
    <row r="27" spans="1:11" s="137" customFormat="1" ht="30.75" customHeight="1" x14ac:dyDescent="0.2">
      <c r="B27" s="150" t="s">
        <v>129</v>
      </c>
      <c r="E27" s="151" t="s">
        <v>49</v>
      </c>
      <c r="F27" s="151"/>
      <c r="G27" s="151"/>
    </row>
    <row r="28" spans="1:11" s="137" customFormat="1" x14ac:dyDescent="0.2">
      <c r="B28" s="137" t="s">
        <v>113</v>
      </c>
      <c r="E28" s="137" t="s">
        <v>114</v>
      </c>
    </row>
    <row r="29" spans="1:11" s="150" customFormat="1" x14ac:dyDescent="0.2">
      <c r="B29" s="152" t="s">
        <v>20</v>
      </c>
      <c r="E29" s="152" t="s">
        <v>20</v>
      </c>
      <c r="F29" s="152"/>
      <c r="G29" s="152"/>
    </row>
    <row r="30" spans="1:11" s="150" customFormat="1" x14ac:dyDescent="0.2">
      <c r="B30" s="152"/>
    </row>
    <row r="31" spans="1:11" s="141" customFormat="1" ht="45.75" customHeight="1" x14ac:dyDescent="0.2">
      <c r="A31" s="153"/>
      <c r="B31" s="154"/>
      <c r="E31" s="283" t="s">
        <v>84</v>
      </c>
      <c r="F31" s="283"/>
      <c r="G31" s="283"/>
      <c r="H31" s="283"/>
      <c r="I31" s="283"/>
      <c r="J31" s="149"/>
    </row>
    <row r="32" spans="1:11" s="141" customFormat="1" x14ac:dyDescent="0.2">
      <c r="B32" s="152"/>
      <c r="E32" s="151" t="s">
        <v>50</v>
      </c>
      <c r="F32" s="151"/>
      <c r="G32" s="151"/>
    </row>
    <row r="33" spans="2:10" s="141" customFormat="1" x14ac:dyDescent="0.2">
      <c r="B33" s="152"/>
      <c r="E33" s="137" t="s">
        <v>114</v>
      </c>
      <c r="F33" s="137"/>
      <c r="G33" s="137"/>
    </row>
    <row r="34" spans="2:10" s="141" customFormat="1" x14ac:dyDescent="0.2">
      <c r="B34" s="152"/>
      <c r="E34" s="152" t="s">
        <v>20</v>
      </c>
      <c r="F34" s="152"/>
      <c r="G34" s="152"/>
    </row>
    <row r="36" spans="2:10" ht="48.75" customHeight="1" x14ac:dyDescent="0.2">
      <c r="E36" s="283" t="s">
        <v>83</v>
      </c>
      <c r="F36" s="283"/>
      <c r="G36" s="283"/>
      <c r="H36" s="283"/>
      <c r="I36" s="283"/>
      <c r="J36" s="149"/>
    </row>
    <row r="37" spans="2:10" x14ac:dyDescent="0.2">
      <c r="E37" s="151" t="s">
        <v>51</v>
      </c>
      <c r="F37" s="151"/>
      <c r="G37" s="151"/>
      <c r="H37" s="141"/>
    </row>
    <row r="38" spans="2:10" x14ac:dyDescent="0.2">
      <c r="E38" s="137" t="s">
        <v>114</v>
      </c>
      <c r="F38" s="137"/>
      <c r="G38" s="137"/>
      <c r="H38" s="141"/>
    </row>
  </sheetData>
  <mergeCells count="10">
    <mergeCell ref="E26:H26"/>
    <mergeCell ref="E31:I31"/>
    <mergeCell ref="E36:I36"/>
    <mergeCell ref="A7:J7"/>
    <mergeCell ref="A11:A12"/>
    <mergeCell ref="B11:B12"/>
    <mergeCell ref="C11:C12"/>
    <mergeCell ref="D11:J11"/>
    <mergeCell ref="A9:J9"/>
    <mergeCell ref="A8:J8"/>
  </mergeCells>
  <pageMargins left="0.35433070866141736" right="0.19685039370078741" top="0.51181102362204722" bottom="0.43307086614173229" header="0.19685039370078741" footer="0.23622047244094491"/>
  <pageSetup paperSize="9" scale="70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J122"/>
  <sheetViews>
    <sheetView view="pageBreakPreview" zoomScaleNormal="100" zoomScaleSheetLayoutView="100" workbookViewId="0">
      <selection activeCell="M18" sqref="M18"/>
    </sheetView>
  </sheetViews>
  <sheetFormatPr defaultColWidth="13.28515625" defaultRowHeight="14.25" x14ac:dyDescent="0.2"/>
  <cols>
    <col min="1" max="1" width="4.7109375" style="121" customWidth="1"/>
    <col min="2" max="2" width="14.140625" style="121" customWidth="1"/>
    <col min="3" max="3" width="32.28515625" style="121" customWidth="1"/>
    <col min="4" max="4" width="17.140625" style="184" customWidth="1"/>
    <col min="5" max="5" width="16.28515625" style="184" customWidth="1"/>
    <col min="6" max="6" width="20.28515625" style="186" customWidth="1"/>
    <col min="7" max="7" width="1" style="186" hidden="1" customWidth="1"/>
    <col min="8" max="9" width="13.28515625" style="186" hidden="1" customWidth="1"/>
    <col min="10" max="10" width="2.85546875" style="186" customWidth="1"/>
    <col min="11" max="256" width="13.28515625" style="186"/>
    <col min="257" max="257" width="4.7109375" style="186" customWidth="1"/>
    <col min="258" max="258" width="14.140625" style="186" customWidth="1"/>
    <col min="259" max="259" width="32.28515625" style="186" customWidth="1"/>
    <col min="260" max="260" width="17.140625" style="186" customWidth="1"/>
    <col min="261" max="261" width="16.28515625" style="186" customWidth="1"/>
    <col min="262" max="262" width="20.28515625" style="186" customWidth="1"/>
    <col min="263" max="265" width="0" style="186" hidden="1" customWidth="1"/>
    <col min="266" max="266" width="2.85546875" style="186" customWidth="1"/>
    <col min="267" max="512" width="13.28515625" style="186"/>
    <col min="513" max="513" width="4.7109375" style="186" customWidth="1"/>
    <col min="514" max="514" width="14.140625" style="186" customWidth="1"/>
    <col min="515" max="515" width="32.28515625" style="186" customWidth="1"/>
    <col min="516" max="516" width="17.140625" style="186" customWidth="1"/>
    <col min="517" max="517" width="16.28515625" style="186" customWidth="1"/>
    <col min="518" max="518" width="20.28515625" style="186" customWidth="1"/>
    <col min="519" max="521" width="0" style="186" hidden="1" customWidth="1"/>
    <col min="522" max="522" width="2.85546875" style="186" customWidth="1"/>
    <col min="523" max="768" width="13.28515625" style="186"/>
    <col min="769" max="769" width="4.7109375" style="186" customWidth="1"/>
    <col min="770" max="770" width="14.140625" style="186" customWidth="1"/>
    <col min="771" max="771" width="32.28515625" style="186" customWidth="1"/>
    <col min="772" max="772" width="17.140625" style="186" customWidth="1"/>
    <col min="773" max="773" width="16.28515625" style="186" customWidth="1"/>
    <col min="774" max="774" width="20.28515625" style="186" customWidth="1"/>
    <col min="775" max="777" width="0" style="186" hidden="1" customWidth="1"/>
    <col min="778" max="778" width="2.85546875" style="186" customWidth="1"/>
    <col min="779" max="1024" width="13.28515625" style="186"/>
    <col min="1025" max="1025" width="4.7109375" style="186" customWidth="1"/>
    <col min="1026" max="1026" width="14.140625" style="186" customWidth="1"/>
    <col min="1027" max="1027" width="32.28515625" style="186" customWidth="1"/>
    <col min="1028" max="1028" width="17.140625" style="186" customWidth="1"/>
    <col min="1029" max="1029" width="16.28515625" style="186" customWidth="1"/>
    <col min="1030" max="1030" width="20.28515625" style="186" customWidth="1"/>
    <col min="1031" max="1033" width="0" style="186" hidden="1" customWidth="1"/>
    <col min="1034" max="1034" width="2.85546875" style="186" customWidth="1"/>
    <col min="1035" max="1280" width="13.28515625" style="186"/>
    <col min="1281" max="1281" width="4.7109375" style="186" customWidth="1"/>
    <col min="1282" max="1282" width="14.140625" style="186" customWidth="1"/>
    <col min="1283" max="1283" width="32.28515625" style="186" customWidth="1"/>
    <col min="1284" max="1284" width="17.140625" style="186" customWidth="1"/>
    <col min="1285" max="1285" width="16.28515625" style="186" customWidth="1"/>
    <col min="1286" max="1286" width="20.28515625" style="186" customWidth="1"/>
    <col min="1287" max="1289" width="0" style="186" hidden="1" customWidth="1"/>
    <col min="1290" max="1290" width="2.85546875" style="186" customWidth="1"/>
    <col min="1291" max="1536" width="13.28515625" style="186"/>
    <col min="1537" max="1537" width="4.7109375" style="186" customWidth="1"/>
    <col min="1538" max="1538" width="14.140625" style="186" customWidth="1"/>
    <col min="1539" max="1539" width="32.28515625" style="186" customWidth="1"/>
    <col min="1540" max="1540" width="17.140625" style="186" customWidth="1"/>
    <col min="1541" max="1541" width="16.28515625" style="186" customWidth="1"/>
    <col min="1542" max="1542" width="20.28515625" style="186" customWidth="1"/>
    <col min="1543" max="1545" width="0" style="186" hidden="1" customWidth="1"/>
    <col min="1546" max="1546" width="2.85546875" style="186" customWidth="1"/>
    <col min="1547" max="1792" width="13.28515625" style="186"/>
    <col min="1793" max="1793" width="4.7109375" style="186" customWidth="1"/>
    <col min="1794" max="1794" width="14.140625" style="186" customWidth="1"/>
    <col min="1795" max="1795" width="32.28515625" style="186" customWidth="1"/>
    <col min="1796" max="1796" width="17.140625" style="186" customWidth="1"/>
    <col min="1797" max="1797" width="16.28515625" style="186" customWidth="1"/>
    <col min="1798" max="1798" width="20.28515625" style="186" customWidth="1"/>
    <col min="1799" max="1801" width="0" style="186" hidden="1" customWidth="1"/>
    <col min="1802" max="1802" width="2.85546875" style="186" customWidth="1"/>
    <col min="1803" max="2048" width="13.28515625" style="186"/>
    <col min="2049" max="2049" width="4.7109375" style="186" customWidth="1"/>
    <col min="2050" max="2050" width="14.140625" style="186" customWidth="1"/>
    <col min="2051" max="2051" width="32.28515625" style="186" customWidth="1"/>
    <col min="2052" max="2052" width="17.140625" style="186" customWidth="1"/>
    <col min="2053" max="2053" width="16.28515625" style="186" customWidth="1"/>
    <col min="2054" max="2054" width="20.28515625" style="186" customWidth="1"/>
    <col min="2055" max="2057" width="0" style="186" hidden="1" customWidth="1"/>
    <col min="2058" max="2058" width="2.85546875" style="186" customWidth="1"/>
    <col min="2059" max="2304" width="13.28515625" style="186"/>
    <col min="2305" max="2305" width="4.7109375" style="186" customWidth="1"/>
    <col min="2306" max="2306" width="14.140625" style="186" customWidth="1"/>
    <col min="2307" max="2307" width="32.28515625" style="186" customWidth="1"/>
    <col min="2308" max="2308" width="17.140625" style="186" customWidth="1"/>
    <col min="2309" max="2309" width="16.28515625" style="186" customWidth="1"/>
    <col min="2310" max="2310" width="20.28515625" style="186" customWidth="1"/>
    <col min="2311" max="2313" width="0" style="186" hidden="1" customWidth="1"/>
    <col min="2314" max="2314" width="2.85546875" style="186" customWidth="1"/>
    <col min="2315" max="2560" width="13.28515625" style="186"/>
    <col min="2561" max="2561" width="4.7109375" style="186" customWidth="1"/>
    <col min="2562" max="2562" width="14.140625" style="186" customWidth="1"/>
    <col min="2563" max="2563" width="32.28515625" style="186" customWidth="1"/>
    <col min="2564" max="2564" width="17.140625" style="186" customWidth="1"/>
    <col min="2565" max="2565" width="16.28515625" style="186" customWidth="1"/>
    <col min="2566" max="2566" width="20.28515625" style="186" customWidth="1"/>
    <col min="2567" max="2569" width="0" style="186" hidden="1" customWidth="1"/>
    <col min="2570" max="2570" width="2.85546875" style="186" customWidth="1"/>
    <col min="2571" max="2816" width="13.28515625" style="186"/>
    <col min="2817" max="2817" width="4.7109375" style="186" customWidth="1"/>
    <col min="2818" max="2818" width="14.140625" style="186" customWidth="1"/>
    <col min="2819" max="2819" width="32.28515625" style="186" customWidth="1"/>
    <col min="2820" max="2820" width="17.140625" style="186" customWidth="1"/>
    <col min="2821" max="2821" width="16.28515625" style="186" customWidth="1"/>
    <col min="2822" max="2822" width="20.28515625" style="186" customWidth="1"/>
    <col min="2823" max="2825" width="0" style="186" hidden="1" customWidth="1"/>
    <col min="2826" max="2826" width="2.85546875" style="186" customWidth="1"/>
    <col min="2827" max="3072" width="13.28515625" style="186"/>
    <col min="3073" max="3073" width="4.7109375" style="186" customWidth="1"/>
    <col min="3074" max="3074" width="14.140625" style="186" customWidth="1"/>
    <col min="3075" max="3075" width="32.28515625" style="186" customWidth="1"/>
    <col min="3076" max="3076" width="17.140625" style="186" customWidth="1"/>
    <col min="3077" max="3077" width="16.28515625" style="186" customWidth="1"/>
    <col min="3078" max="3078" width="20.28515625" style="186" customWidth="1"/>
    <col min="3079" max="3081" width="0" style="186" hidden="1" customWidth="1"/>
    <col min="3082" max="3082" width="2.85546875" style="186" customWidth="1"/>
    <col min="3083" max="3328" width="13.28515625" style="186"/>
    <col min="3329" max="3329" width="4.7109375" style="186" customWidth="1"/>
    <col min="3330" max="3330" width="14.140625" style="186" customWidth="1"/>
    <col min="3331" max="3331" width="32.28515625" style="186" customWidth="1"/>
    <col min="3332" max="3332" width="17.140625" style="186" customWidth="1"/>
    <col min="3333" max="3333" width="16.28515625" style="186" customWidth="1"/>
    <col min="3334" max="3334" width="20.28515625" style="186" customWidth="1"/>
    <col min="3335" max="3337" width="0" style="186" hidden="1" customWidth="1"/>
    <col min="3338" max="3338" width="2.85546875" style="186" customWidth="1"/>
    <col min="3339" max="3584" width="13.28515625" style="186"/>
    <col min="3585" max="3585" width="4.7109375" style="186" customWidth="1"/>
    <col min="3586" max="3586" width="14.140625" style="186" customWidth="1"/>
    <col min="3587" max="3587" width="32.28515625" style="186" customWidth="1"/>
    <col min="3588" max="3588" width="17.140625" style="186" customWidth="1"/>
    <col min="3589" max="3589" width="16.28515625" style="186" customWidth="1"/>
    <col min="3590" max="3590" width="20.28515625" style="186" customWidth="1"/>
    <col min="3591" max="3593" width="0" style="186" hidden="1" customWidth="1"/>
    <col min="3594" max="3594" width="2.85546875" style="186" customWidth="1"/>
    <col min="3595" max="3840" width="13.28515625" style="186"/>
    <col min="3841" max="3841" width="4.7109375" style="186" customWidth="1"/>
    <col min="3842" max="3842" width="14.140625" style="186" customWidth="1"/>
    <col min="3843" max="3843" width="32.28515625" style="186" customWidth="1"/>
    <col min="3844" max="3844" width="17.140625" style="186" customWidth="1"/>
    <col min="3845" max="3845" width="16.28515625" style="186" customWidth="1"/>
    <col min="3846" max="3846" width="20.28515625" style="186" customWidth="1"/>
    <col min="3847" max="3849" width="0" style="186" hidden="1" customWidth="1"/>
    <col min="3850" max="3850" width="2.85546875" style="186" customWidth="1"/>
    <col min="3851" max="4096" width="13.28515625" style="186"/>
    <col min="4097" max="4097" width="4.7109375" style="186" customWidth="1"/>
    <col min="4098" max="4098" width="14.140625" style="186" customWidth="1"/>
    <col min="4099" max="4099" width="32.28515625" style="186" customWidth="1"/>
    <col min="4100" max="4100" width="17.140625" style="186" customWidth="1"/>
    <col min="4101" max="4101" width="16.28515625" style="186" customWidth="1"/>
    <col min="4102" max="4102" width="20.28515625" style="186" customWidth="1"/>
    <col min="4103" max="4105" width="0" style="186" hidden="1" customWidth="1"/>
    <col min="4106" max="4106" width="2.85546875" style="186" customWidth="1"/>
    <col min="4107" max="4352" width="13.28515625" style="186"/>
    <col min="4353" max="4353" width="4.7109375" style="186" customWidth="1"/>
    <col min="4354" max="4354" width="14.140625" style="186" customWidth="1"/>
    <col min="4355" max="4355" width="32.28515625" style="186" customWidth="1"/>
    <col min="4356" max="4356" width="17.140625" style="186" customWidth="1"/>
    <col min="4357" max="4357" width="16.28515625" style="186" customWidth="1"/>
    <col min="4358" max="4358" width="20.28515625" style="186" customWidth="1"/>
    <col min="4359" max="4361" width="0" style="186" hidden="1" customWidth="1"/>
    <col min="4362" max="4362" width="2.85546875" style="186" customWidth="1"/>
    <col min="4363" max="4608" width="13.28515625" style="186"/>
    <col min="4609" max="4609" width="4.7109375" style="186" customWidth="1"/>
    <col min="4610" max="4610" width="14.140625" style="186" customWidth="1"/>
    <col min="4611" max="4611" width="32.28515625" style="186" customWidth="1"/>
    <col min="4612" max="4612" width="17.140625" style="186" customWidth="1"/>
    <col min="4613" max="4613" width="16.28515625" style="186" customWidth="1"/>
    <col min="4614" max="4614" width="20.28515625" style="186" customWidth="1"/>
    <col min="4615" max="4617" width="0" style="186" hidden="1" customWidth="1"/>
    <col min="4618" max="4618" width="2.85546875" style="186" customWidth="1"/>
    <col min="4619" max="4864" width="13.28515625" style="186"/>
    <col min="4865" max="4865" width="4.7109375" style="186" customWidth="1"/>
    <col min="4866" max="4866" width="14.140625" style="186" customWidth="1"/>
    <col min="4867" max="4867" width="32.28515625" style="186" customWidth="1"/>
    <col min="4868" max="4868" width="17.140625" style="186" customWidth="1"/>
    <col min="4869" max="4869" width="16.28515625" style="186" customWidth="1"/>
    <col min="4870" max="4870" width="20.28515625" style="186" customWidth="1"/>
    <col min="4871" max="4873" width="0" style="186" hidden="1" customWidth="1"/>
    <col min="4874" max="4874" width="2.85546875" style="186" customWidth="1"/>
    <col min="4875" max="5120" width="13.28515625" style="186"/>
    <col min="5121" max="5121" width="4.7109375" style="186" customWidth="1"/>
    <col min="5122" max="5122" width="14.140625" style="186" customWidth="1"/>
    <col min="5123" max="5123" width="32.28515625" style="186" customWidth="1"/>
    <col min="5124" max="5124" width="17.140625" style="186" customWidth="1"/>
    <col min="5125" max="5125" width="16.28515625" style="186" customWidth="1"/>
    <col min="5126" max="5126" width="20.28515625" style="186" customWidth="1"/>
    <col min="5127" max="5129" width="0" style="186" hidden="1" customWidth="1"/>
    <col min="5130" max="5130" width="2.85546875" style="186" customWidth="1"/>
    <col min="5131" max="5376" width="13.28515625" style="186"/>
    <col min="5377" max="5377" width="4.7109375" style="186" customWidth="1"/>
    <col min="5378" max="5378" width="14.140625" style="186" customWidth="1"/>
    <col min="5379" max="5379" width="32.28515625" style="186" customWidth="1"/>
    <col min="5380" max="5380" width="17.140625" style="186" customWidth="1"/>
    <col min="5381" max="5381" width="16.28515625" style="186" customWidth="1"/>
    <col min="5382" max="5382" width="20.28515625" style="186" customWidth="1"/>
    <col min="5383" max="5385" width="0" style="186" hidden="1" customWidth="1"/>
    <col min="5386" max="5386" width="2.85546875" style="186" customWidth="1"/>
    <col min="5387" max="5632" width="13.28515625" style="186"/>
    <col min="5633" max="5633" width="4.7109375" style="186" customWidth="1"/>
    <col min="5634" max="5634" width="14.140625" style="186" customWidth="1"/>
    <col min="5635" max="5635" width="32.28515625" style="186" customWidth="1"/>
    <col min="5636" max="5636" width="17.140625" style="186" customWidth="1"/>
    <col min="5637" max="5637" width="16.28515625" style="186" customWidth="1"/>
    <col min="5638" max="5638" width="20.28515625" style="186" customWidth="1"/>
    <col min="5639" max="5641" width="0" style="186" hidden="1" customWidth="1"/>
    <col min="5642" max="5642" width="2.85546875" style="186" customWidth="1"/>
    <col min="5643" max="5888" width="13.28515625" style="186"/>
    <col min="5889" max="5889" width="4.7109375" style="186" customWidth="1"/>
    <col min="5890" max="5890" width="14.140625" style="186" customWidth="1"/>
    <col min="5891" max="5891" width="32.28515625" style="186" customWidth="1"/>
    <col min="5892" max="5892" width="17.140625" style="186" customWidth="1"/>
    <col min="5893" max="5893" width="16.28515625" style="186" customWidth="1"/>
    <col min="5894" max="5894" width="20.28515625" style="186" customWidth="1"/>
    <col min="5895" max="5897" width="0" style="186" hidden="1" customWidth="1"/>
    <col min="5898" max="5898" width="2.85546875" style="186" customWidth="1"/>
    <col min="5899" max="6144" width="13.28515625" style="186"/>
    <col min="6145" max="6145" width="4.7109375" style="186" customWidth="1"/>
    <col min="6146" max="6146" width="14.140625" style="186" customWidth="1"/>
    <col min="6147" max="6147" width="32.28515625" style="186" customWidth="1"/>
    <col min="6148" max="6148" width="17.140625" style="186" customWidth="1"/>
    <col min="6149" max="6149" width="16.28515625" style="186" customWidth="1"/>
    <col min="6150" max="6150" width="20.28515625" style="186" customWidth="1"/>
    <col min="6151" max="6153" width="0" style="186" hidden="1" customWidth="1"/>
    <col min="6154" max="6154" width="2.85546875" style="186" customWidth="1"/>
    <col min="6155" max="6400" width="13.28515625" style="186"/>
    <col min="6401" max="6401" width="4.7109375" style="186" customWidth="1"/>
    <col min="6402" max="6402" width="14.140625" style="186" customWidth="1"/>
    <col min="6403" max="6403" width="32.28515625" style="186" customWidth="1"/>
    <col min="6404" max="6404" width="17.140625" style="186" customWidth="1"/>
    <col min="6405" max="6405" width="16.28515625" style="186" customWidth="1"/>
    <col min="6406" max="6406" width="20.28515625" style="186" customWidth="1"/>
    <col min="6407" max="6409" width="0" style="186" hidden="1" customWidth="1"/>
    <col min="6410" max="6410" width="2.85546875" style="186" customWidth="1"/>
    <col min="6411" max="6656" width="13.28515625" style="186"/>
    <col min="6657" max="6657" width="4.7109375" style="186" customWidth="1"/>
    <col min="6658" max="6658" width="14.140625" style="186" customWidth="1"/>
    <col min="6659" max="6659" width="32.28515625" style="186" customWidth="1"/>
    <col min="6660" max="6660" width="17.140625" style="186" customWidth="1"/>
    <col min="6661" max="6661" width="16.28515625" style="186" customWidth="1"/>
    <col min="6662" max="6662" width="20.28515625" style="186" customWidth="1"/>
    <col min="6663" max="6665" width="0" style="186" hidden="1" customWidth="1"/>
    <col min="6666" max="6666" width="2.85546875" style="186" customWidth="1"/>
    <col min="6667" max="6912" width="13.28515625" style="186"/>
    <col min="6913" max="6913" width="4.7109375" style="186" customWidth="1"/>
    <col min="6914" max="6914" width="14.140625" style="186" customWidth="1"/>
    <col min="6915" max="6915" width="32.28515625" style="186" customWidth="1"/>
    <col min="6916" max="6916" width="17.140625" style="186" customWidth="1"/>
    <col min="6917" max="6917" width="16.28515625" style="186" customWidth="1"/>
    <col min="6918" max="6918" width="20.28515625" style="186" customWidth="1"/>
    <col min="6919" max="6921" width="0" style="186" hidden="1" customWidth="1"/>
    <col min="6922" max="6922" width="2.85546875" style="186" customWidth="1"/>
    <col min="6923" max="7168" width="13.28515625" style="186"/>
    <col min="7169" max="7169" width="4.7109375" style="186" customWidth="1"/>
    <col min="7170" max="7170" width="14.140625" style="186" customWidth="1"/>
    <col min="7171" max="7171" width="32.28515625" style="186" customWidth="1"/>
    <col min="7172" max="7172" width="17.140625" style="186" customWidth="1"/>
    <col min="7173" max="7173" width="16.28515625" style="186" customWidth="1"/>
    <col min="7174" max="7174" width="20.28515625" style="186" customWidth="1"/>
    <col min="7175" max="7177" width="0" style="186" hidden="1" customWidth="1"/>
    <col min="7178" max="7178" width="2.85546875" style="186" customWidth="1"/>
    <col min="7179" max="7424" width="13.28515625" style="186"/>
    <col min="7425" max="7425" width="4.7109375" style="186" customWidth="1"/>
    <col min="7426" max="7426" width="14.140625" style="186" customWidth="1"/>
    <col min="7427" max="7427" width="32.28515625" style="186" customWidth="1"/>
    <col min="7428" max="7428" width="17.140625" style="186" customWidth="1"/>
    <col min="7429" max="7429" width="16.28515625" style="186" customWidth="1"/>
    <col min="7430" max="7430" width="20.28515625" style="186" customWidth="1"/>
    <col min="7431" max="7433" width="0" style="186" hidden="1" customWidth="1"/>
    <col min="7434" max="7434" width="2.85546875" style="186" customWidth="1"/>
    <col min="7435" max="7680" width="13.28515625" style="186"/>
    <col min="7681" max="7681" width="4.7109375" style="186" customWidth="1"/>
    <col min="7682" max="7682" width="14.140625" style="186" customWidth="1"/>
    <col min="7683" max="7683" width="32.28515625" style="186" customWidth="1"/>
    <col min="7684" max="7684" width="17.140625" style="186" customWidth="1"/>
    <col min="7685" max="7685" width="16.28515625" style="186" customWidth="1"/>
    <col min="7686" max="7686" width="20.28515625" style="186" customWidth="1"/>
    <col min="7687" max="7689" width="0" style="186" hidden="1" customWidth="1"/>
    <col min="7690" max="7690" width="2.85546875" style="186" customWidth="1"/>
    <col min="7691" max="7936" width="13.28515625" style="186"/>
    <col min="7937" max="7937" width="4.7109375" style="186" customWidth="1"/>
    <col min="7938" max="7938" width="14.140625" style="186" customWidth="1"/>
    <col min="7939" max="7939" width="32.28515625" style="186" customWidth="1"/>
    <col min="7940" max="7940" width="17.140625" style="186" customWidth="1"/>
    <col min="7941" max="7941" width="16.28515625" style="186" customWidth="1"/>
    <col min="7942" max="7942" width="20.28515625" style="186" customWidth="1"/>
    <col min="7943" max="7945" width="0" style="186" hidden="1" customWidth="1"/>
    <col min="7946" max="7946" width="2.85546875" style="186" customWidth="1"/>
    <col min="7947" max="8192" width="13.28515625" style="186"/>
    <col min="8193" max="8193" width="4.7109375" style="186" customWidth="1"/>
    <col min="8194" max="8194" width="14.140625" style="186" customWidth="1"/>
    <col min="8195" max="8195" width="32.28515625" style="186" customWidth="1"/>
    <col min="8196" max="8196" width="17.140625" style="186" customWidth="1"/>
    <col min="8197" max="8197" width="16.28515625" style="186" customWidth="1"/>
    <col min="8198" max="8198" width="20.28515625" style="186" customWidth="1"/>
    <col min="8199" max="8201" width="0" style="186" hidden="1" customWidth="1"/>
    <col min="8202" max="8202" width="2.85546875" style="186" customWidth="1"/>
    <col min="8203" max="8448" width="13.28515625" style="186"/>
    <col min="8449" max="8449" width="4.7109375" style="186" customWidth="1"/>
    <col min="8450" max="8450" width="14.140625" style="186" customWidth="1"/>
    <col min="8451" max="8451" width="32.28515625" style="186" customWidth="1"/>
    <col min="8452" max="8452" width="17.140625" style="186" customWidth="1"/>
    <col min="8453" max="8453" width="16.28515625" style="186" customWidth="1"/>
    <col min="8454" max="8454" width="20.28515625" style="186" customWidth="1"/>
    <col min="8455" max="8457" width="0" style="186" hidden="1" customWidth="1"/>
    <col min="8458" max="8458" width="2.85546875" style="186" customWidth="1"/>
    <col min="8459" max="8704" width="13.28515625" style="186"/>
    <col min="8705" max="8705" width="4.7109375" style="186" customWidth="1"/>
    <col min="8706" max="8706" width="14.140625" style="186" customWidth="1"/>
    <col min="8707" max="8707" width="32.28515625" style="186" customWidth="1"/>
    <col min="8708" max="8708" width="17.140625" style="186" customWidth="1"/>
    <col min="8709" max="8709" width="16.28515625" style="186" customWidth="1"/>
    <col min="8710" max="8710" width="20.28515625" style="186" customWidth="1"/>
    <col min="8711" max="8713" width="0" style="186" hidden="1" customWidth="1"/>
    <col min="8714" max="8714" width="2.85546875" style="186" customWidth="1"/>
    <col min="8715" max="8960" width="13.28515625" style="186"/>
    <col min="8961" max="8961" width="4.7109375" style="186" customWidth="1"/>
    <col min="8962" max="8962" width="14.140625" style="186" customWidth="1"/>
    <col min="8963" max="8963" width="32.28515625" style="186" customWidth="1"/>
    <col min="8964" max="8964" width="17.140625" style="186" customWidth="1"/>
    <col min="8965" max="8965" width="16.28515625" style="186" customWidth="1"/>
    <col min="8966" max="8966" width="20.28515625" style="186" customWidth="1"/>
    <col min="8967" max="8969" width="0" style="186" hidden="1" customWidth="1"/>
    <col min="8970" max="8970" width="2.85546875" style="186" customWidth="1"/>
    <col min="8971" max="9216" width="13.28515625" style="186"/>
    <col min="9217" max="9217" width="4.7109375" style="186" customWidth="1"/>
    <col min="9218" max="9218" width="14.140625" style="186" customWidth="1"/>
    <col min="9219" max="9219" width="32.28515625" style="186" customWidth="1"/>
    <col min="9220" max="9220" width="17.140625" style="186" customWidth="1"/>
    <col min="9221" max="9221" width="16.28515625" style="186" customWidth="1"/>
    <col min="9222" max="9222" width="20.28515625" style="186" customWidth="1"/>
    <col min="9223" max="9225" width="0" style="186" hidden="1" customWidth="1"/>
    <col min="9226" max="9226" width="2.85546875" style="186" customWidth="1"/>
    <col min="9227" max="9472" width="13.28515625" style="186"/>
    <col min="9473" max="9473" width="4.7109375" style="186" customWidth="1"/>
    <col min="9474" max="9474" width="14.140625" style="186" customWidth="1"/>
    <col min="9475" max="9475" width="32.28515625" style="186" customWidth="1"/>
    <col min="9476" max="9476" width="17.140625" style="186" customWidth="1"/>
    <col min="9477" max="9477" width="16.28515625" style="186" customWidth="1"/>
    <col min="9478" max="9478" width="20.28515625" style="186" customWidth="1"/>
    <col min="9479" max="9481" width="0" style="186" hidden="1" customWidth="1"/>
    <col min="9482" max="9482" width="2.85546875" style="186" customWidth="1"/>
    <col min="9483" max="9728" width="13.28515625" style="186"/>
    <col min="9729" max="9729" width="4.7109375" style="186" customWidth="1"/>
    <col min="9730" max="9730" width="14.140625" style="186" customWidth="1"/>
    <col min="9731" max="9731" width="32.28515625" style="186" customWidth="1"/>
    <col min="9732" max="9732" width="17.140625" style="186" customWidth="1"/>
    <col min="9733" max="9733" width="16.28515625" style="186" customWidth="1"/>
    <col min="9734" max="9734" width="20.28515625" style="186" customWidth="1"/>
    <col min="9735" max="9737" width="0" style="186" hidden="1" customWidth="1"/>
    <col min="9738" max="9738" width="2.85546875" style="186" customWidth="1"/>
    <col min="9739" max="9984" width="13.28515625" style="186"/>
    <col min="9985" max="9985" width="4.7109375" style="186" customWidth="1"/>
    <col min="9986" max="9986" width="14.140625" style="186" customWidth="1"/>
    <col min="9987" max="9987" width="32.28515625" style="186" customWidth="1"/>
    <col min="9988" max="9988" width="17.140625" style="186" customWidth="1"/>
    <col min="9989" max="9989" width="16.28515625" style="186" customWidth="1"/>
    <col min="9990" max="9990" width="20.28515625" style="186" customWidth="1"/>
    <col min="9991" max="9993" width="0" style="186" hidden="1" customWidth="1"/>
    <col min="9994" max="9994" width="2.85546875" style="186" customWidth="1"/>
    <col min="9995" max="10240" width="13.28515625" style="186"/>
    <col min="10241" max="10241" width="4.7109375" style="186" customWidth="1"/>
    <col min="10242" max="10242" width="14.140625" style="186" customWidth="1"/>
    <col min="10243" max="10243" width="32.28515625" style="186" customWidth="1"/>
    <col min="10244" max="10244" width="17.140625" style="186" customWidth="1"/>
    <col min="10245" max="10245" width="16.28515625" style="186" customWidth="1"/>
    <col min="10246" max="10246" width="20.28515625" style="186" customWidth="1"/>
    <col min="10247" max="10249" width="0" style="186" hidden="1" customWidth="1"/>
    <col min="10250" max="10250" width="2.85546875" style="186" customWidth="1"/>
    <col min="10251" max="10496" width="13.28515625" style="186"/>
    <col min="10497" max="10497" width="4.7109375" style="186" customWidth="1"/>
    <col min="10498" max="10498" width="14.140625" style="186" customWidth="1"/>
    <col min="10499" max="10499" width="32.28515625" style="186" customWidth="1"/>
    <col min="10500" max="10500" width="17.140625" style="186" customWidth="1"/>
    <col min="10501" max="10501" width="16.28515625" style="186" customWidth="1"/>
    <col min="10502" max="10502" width="20.28515625" style="186" customWidth="1"/>
    <col min="10503" max="10505" width="0" style="186" hidden="1" customWidth="1"/>
    <col min="10506" max="10506" width="2.85546875" style="186" customWidth="1"/>
    <col min="10507" max="10752" width="13.28515625" style="186"/>
    <col min="10753" max="10753" width="4.7109375" style="186" customWidth="1"/>
    <col min="10754" max="10754" width="14.140625" style="186" customWidth="1"/>
    <col min="10755" max="10755" width="32.28515625" style="186" customWidth="1"/>
    <col min="10756" max="10756" width="17.140625" style="186" customWidth="1"/>
    <col min="10757" max="10757" width="16.28515625" style="186" customWidth="1"/>
    <col min="10758" max="10758" width="20.28515625" style="186" customWidth="1"/>
    <col min="10759" max="10761" width="0" style="186" hidden="1" customWidth="1"/>
    <col min="10762" max="10762" width="2.85546875" style="186" customWidth="1"/>
    <col min="10763" max="11008" width="13.28515625" style="186"/>
    <col min="11009" max="11009" width="4.7109375" style="186" customWidth="1"/>
    <col min="11010" max="11010" width="14.140625" style="186" customWidth="1"/>
    <col min="11011" max="11011" width="32.28515625" style="186" customWidth="1"/>
    <col min="11012" max="11012" width="17.140625" style="186" customWidth="1"/>
    <col min="11013" max="11013" width="16.28515625" style="186" customWidth="1"/>
    <col min="11014" max="11014" width="20.28515625" style="186" customWidth="1"/>
    <col min="11015" max="11017" width="0" style="186" hidden="1" customWidth="1"/>
    <col min="11018" max="11018" width="2.85546875" style="186" customWidth="1"/>
    <col min="11019" max="11264" width="13.28515625" style="186"/>
    <col min="11265" max="11265" width="4.7109375" style="186" customWidth="1"/>
    <col min="11266" max="11266" width="14.140625" style="186" customWidth="1"/>
    <col min="11267" max="11267" width="32.28515625" style="186" customWidth="1"/>
    <col min="11268" max="11268" width="17.140625" style="186" customWidth="1"/>
    <col min="11269" max="11269" width="16.28515625" style="186" customWidth="1"/>
    <col min="11270" max="11270" width="20.28515625" style="186" customWidth="1"/>
    <col min="11271" max="11273" width="0" style="186" hidden="1" customWidth="1"/>
    <col min="11274" max="11274" width="2.85546875" style="186" customWidth="1"/>
    <col min="11275" max="11520" width="13.28515625" style="186"/>
    <col min="11521" max="11521" width="4.7109375" style="186" customWidth="1"/>
    <col min="11522" max="11522" width="14.140625" style="186" customWidth="1"/>
    <col min="11523" max="11523" width="32.28515625" style="186" customWidth="1"/>
    <col min="11524" max="11524" width="17.140625" style="186" customWidth="1"/>
    <col min="11525" max="11525" width="16.28515625" style="186" customWidth="1"/>
    <col min="11526" max="11526" width="20.28515625" style="186" customWidth="1"/>
    <col min="11527" max="11529" width="0" style="186" hidden="1" customWidth="1"/>
    <col min="11530" max="11530" width="2.85546875" style="186" customWidth="1"/>
    <col min="11531" max="11776" width="13.28515625" style="186"/>
    <col min="11777" max="11777" width="4.7109375" style="186" customWidth="1"/>
    <col min="11778" max="11778" width="14.140625" style="186" customWidth="1"/>
    <col min="11779" max="11779" width="32.28515625" style="186" customWidth="1"/>
    <col min="11780" max="11780" width="17.140625" style="186" customWidth="1"/>
    <col min="11781" max="11781" width="16.28515625" style="186" customWidth="1"/>
    <col min="11782" max="11782" width="20.28515625" style="186" customWidth="1"/>
    <col min="11783" max="11785" width="0" style="186" hidden="1" customWidth="1"/>
    <col min="11786" max="11786" width="2.85546875" style="186" customWidth="1"/>
    <col min="11787" max="12032" width="13.28515625" style="186"/>
    <col min="12033" max="12033" width="4.7109375" style="186" customWidth="1"/>
    <col min="12034" max="12034" width="14.140625" style="186" customWidth="1"/>
    <col min="12035" max="12035" width="32.28515625" style="186" customWidth="1"/>
    <col min="12036" max="12036" width="17.140625" style="186" customWidth="1"/>
    <col min="12037" max="12037" width="16.28515625" style="186" customWidth="1"/>
    <col min="12038" max="12038" width="20.28515625" style="186" customWidth="1"/>
    <col min="12039" max="12041" width="0" style="186" hidden="1" customWidth="1"/>
    <col min="12042" max="12042" width="2.85546875" style="186" customWidth="1"/>
    <col min="12043" max="12288" width="13.28515625" style="186"/>
    <col min="12289" max="12289" width="4.7109375" style="186" customWidth="1"/>
    <col min="12290" max="12290" width="14.140625" style="186" customWidth="1"/>
    <col min="12291" max="12291" width="32.28515625" style="186" customWidth="1"/>
    <col min="12292" max="12292" width="17.140625" style="186" customWidth="1"/>
    <col min="12293" max="12293" width="16.28515625" style="186" customWidth="1"/>
    <col min="12294" max="12294" width="20.28515625" style="186" customWidth="1"/>
    <col min="12295" max="12297" width="0" style="186" hidden="1" customWidth="1"/>
    <col min="12298" max="12298" width="2.85546875" style="186" customWidth="1"/>
    <col min="12299" max="12544" width="13.28515625" style="186"/>
    <col min="12545" max="12545" width="4.7109375" style="186" customWidth="1"/>
    <col min="12546" max="12546" width="14.140625" style="186" customWidth="1"/>
    <col min="12547" max="12547" width="32.28515625" style="186" customWidth="1"/>
    <col min="12548" max="12548" width="17.140625" style="186" customWidth="1"/>
    <col min="12549" max="12549" width="16.28515625" style="186" customWidth="1"/>
    <col min="12550" max="12550" width="20.28515625" style="186" customWidth="1"/>
    <col min="12551" max="12553" width="0" style="186" hidden="1" customWidth="1"/>
    <col min="12554" max="12554" width="2.85546875" style="186" customWidth="1"/>
    <col min="12555" max="12800" width="13.28515625" style="186"/>
    <col min="12801" max="12801" width="4.7109375" style="186" customWidth="1"/>
    <col min="12802" max="12802" width="14.140625" style="186" customWidth="1"/>
    <col min="12803" max="12803" width="32.28515625" style="186" customWidth="1"/>
    <col min="12804" max="12804" width="17.140625" style="186" customWidth="1"/>
    <col min="12805" max="12805" width="16.28515625" style="186" customWidth="1"/>
    <col min="12806" max="12806" width="20.28515625" style="186" customWidth="1"/>
    <col min="12807" max="12809" width="0" style="186" hidden="1" customWidth="1"/>
    <col min="12810" max="12810" width="2.85546875" style="186" customWidth="1"/>
    <col min="12811" max="13056" width="13.28515625" style="186"/>
    <col min="13057" max="13057" width="4.7109375" style="186" customWidth="1"/>
    <col min="13058" max="13058" width="14.140625" style="186" customWidth="1"/>
    <col min="13059" max="13059" width="32.28515625" style="186" customWidth="1"/>
    <col min="13060" max="13060" width="17.140625" style="186" customWidth="1"/>
    <col min="13061" max="13061" width="16.28515625" style="186" customWidth="1"/>
    <col min="13062" max="13062" width="20.28515625" style="186" customWidth="1"/>
    <col min="13063" max="13065" width="0" style="186" hidden="1" customWidth="1"/>
    <col min="13066" max="13066" width="2.85546875" style="186" customWidth="1"/>
    <col min="13067" max="13312" width="13.28515625" style="186"/>
    <col min="13313" max="13313" width="4.7109375" style="186" customWidth="1"/>
    <col min="13314" max="13314" width="14.140625" style="186" customWidth="1"/>
    <col min="13315" max="13315" width="32.28515625" style="186" customWidth="1"/>
    <col min="13316" max="13316" width="17.140625" style="186" customWidth="1"/>
    <col min="13317" max="13317" width="16.28515625" style="186" customWidth="1"/>
    <col min="13318" max="13318" width="20.28515625" style="186" customWidth="1"/>
    <col min="13319" max="13321" width="0" style="186" hidden="1" customWidth="1"/>
    <col min="13322" max="13322" width="2.85546875" style="186" customWidth="1"/>
    <col min="13323" max="13568" width="13.28515625" style="186"/>
    <col min="13569" max="13569" width="4.7109375" style="186" customWidth="1"/>
    <col min="13570" max="13570" width="14.140625" style="186" customWidth="1"/>
    <col min="13571" max="13571" width="32.28515625" style="186" customWidth="1"/>
    <col min="13572" max="13572" width="17.140625" style="186" customWidth="1"/>
    <col min="13573" max="13573" width="16.28515625" style="186" customWidth="1"/>
    <col min="13574" max="13574" width="20.28515625" style="186" customWidth="1"/>
    <col min="13575" max="13577" width="0" style="186" hidden="1" customWidth="1"/>
    <col min="13578" max="13578" width="2.85546875" style="186" customWidth="1"/>
    <col min="13579" max="13824" width="13.28515625" style="186"/>
    <col min="13825" max="13825" width="4.7109375" style="186" customWidth="1"/>
    <col min="13826" max="13826" width="14.140625" style="186" customWidth="1"/>
    <col min="13827" max="13827" width="32.28515625" style="186" customWidth="1"/>
    <col min="13828" max="13828" width="17.140625" style="186" customWidth="1"/>
    <col min="13829" max="13829" width="16.28515625" style="186" customWidth="1"/>
    <col min="13830" max="13830" width="20.28515625" style="186" customWidth="1"/>
    <col min="13831" max="13833" width="0" style="186" hidden="1" customWidth="1"/>
    <col min="13834" max="13834" width="2.85546875" style="186" customWidth="1"/>
    <col min="13835" max="14080" width="13.28515625" style="186"/>
    <col min="14081" max="14081" width="4.7109375" style="186" customWidth="1"/>
    <col min="14082" max="14082" width="14.140625" style="186" customWidth="1"/>
    <col min="14083" max="14083" width="32.28515625" style="186" customWidth="1"/>
    <col min="14084" max="14084" width="17.140625" style="186" customWidth="1"/>
    <col min="14085" max="14085" width="16.28515625" style="186" customWidth="1"/>
    <col min="14086" max="14086" width="20.28515625" style="186" customWidth="1"/>
    <col min="14087" max="14089" width="0" style="186" hidden="1" customWidth="1"/>
    <col min="14090" max="14090" width="2.85546875" style="186" customWidth="1"/>
    <col min="14091" max="14336" width="13.28515625" style="186"/>
    <col min="14337" max="14337" width="4.7109375" style="186" customWidth="1"/>
    <col min="14338" max="14338" width="14.140625" style="186" customWidth="1"/>
    <col min="14339" max="14339" width="32.28515625" style="186" customWidth="1"/>
    <col min="14340" max="14340" width="17.140625" style="186" customWidth="1"/>
    <col min="14341" max="14341" width="16.28515625" style="186" customWidth="1"/>
    <col min="14342" max="14342" width="20.28515625" style="186" customWidth="1"/>
    <col min="14343" max="14345" width="0" style="186" hidden="1" customWidth="1"/>
    <col min="14346" max="14346" width="2.85546875" style="186" customWidth="1"/>
    <col min="14347" max="14592" width="13.28515625" style="186"/>
    <col min="14593" max="14593" width="4.7109375" style="186" customWidth="1"/>
    <col min="14594" max="14594" width="14.140625" style="186" customWidth="1"/>
    <col min="14595" max="14595" width="32.28515625" style="186" customWidth="1"/>
    <col min="14596" max="14596" width="17.140625" style="186" customWidth="1"/>
    <col min="14597" max="14597" width="16.28515625" style="186" customWidth="1"/>
    <col min="14598" max="14598" width="20.28515625" style="186" customWidth="1"/>
    <col min="14599" max="14601" width="0" style="186" hidden="1" customWidth="1"/>
    <col min="14602" max="14602" width="2.85546875" style="186" customWidth="1"/>
    <col min="14603" max="14848" width="13.28515625" style="186"/>
    <col min="14849" max="14849" width="4.7109375" style="186" customWidth="1"/>
    <col min="14850" max="14850" width="14.140625" style="186" customWidth="1"/>
    <col min="14851" max="14851" width="32.28515625" style="186" customWidth="1"/>
    <col min="14852" max="14852" width="17.140625" style="186" customWidth="1"/>
    <col min="14853" max="14853" width="16.28515625" style="186" customWidth="1"/>
    <col min="14854" max="14854" width="20.28515625" style="186" customWidth="1"/>
    <col min="14855" max="14857" width="0" style="186" hidden="1" customWidth="1"/>
    <col min="14858" max="14858" width="2.85546875" style="186" customWidth="1"/>
    <col min="14859" max="15104" width="13.28515625" style="186"/>
    <col min="15105" max="15105" width="4.7109375" style="186" customWidth="1"/>
    <col min="15106" max="15106" width="14.140625" style="186" customWidth="1"/>
    <col min="15107" max="15107" width="32.28515625" style="186" customWidth="1"/>
    <col min="15108" max="15108" width="17.140625" style="186" customWidth="1"/>
    <col min="15109" max="15109" width="16.28515625" style="186" customWidth="1"/>
    <col min="15110" max="15110" width="20.28515625" style="186" customWidth="1"/>
    <col min="15111" max="15113" width="0" style="186" hidden="1" customWidth="1"/>
    <col min="15114" max="15114" width="2.85546875" style="186" customWidth="1"/>
    <col min="15115" max="15360" width="13.28515625" style="186"/>
    <col min="15361" max="15361" width="4.7109375" style="186" customWidth="1"/>
    <col min="15362" max="15362" width="14.140625" style="186" customWidth="1"/>
    <col min="15363" max="15363" width="32.28515625" style="186" customWidth="1"/>
    <col min="15364" max="15364" width="17.140625" style="186" customWidth="1"/>
    <col min="15365" max="15365" width="16.28515625" style="186" customWidth="1"/>
    <col min="15366" max="15366" width="20.28515625" style="186" customWidth="1"/>
    <col min="15367" max="15369" width="0" style="186" hidden="1" customWidth="1"/>
    <col min="15370" max="15370" width="2.85546875" style="186" customWidth="1"/>
    <col min="15371" max="15616" width="13.28515625" style="186"/>
    <col min="15617" max="15617" width="4.7109375" style="186" customWidth="1"/>
    <col min="15618" max="15618" width="14.140625" style="186" customWidth="1"/>
    <col min="15619" max="15619" width="32.28515625" style="186" customWidth="1"/>
    <col min="15620" max="15620" width="17.140625" style="186" customWidth="1"/>
    <col min="15621" max="15621" width="16.28515625" style="186" customWidth="1"/>
    <col min="15622" max="15622" width="20.28515625" style="186" customWidth="1"/>
    <col min="15623" max="15625" width="0" style="186" hidden="1" customWidth="1"/>
    <col min="15626" max="15626" width="2.85546875" style="186" customWidth="1"/>
    <col min="15627" max="15872" width="13.28515625" style="186"/>
    <col min="15873" max="15873" width="4.7109375" style="186" customWidth="1"/>
    <col min="15874" max="15874" width="14.140625" style="186" customWidth="1"/>
    <col min="15875" max="15875" width="32.28515625" style="186" customWidth="1"/>
    <col min="15876" max="15876" width="17.140625" style="186" customWidth="1"/>
    <col min="15877" max="15877" width="16.28515625" style="186" customWidth="1"/>
    <col min="15878" max="15878" width="20.28515625" style="186" customWidth="1"/>
    <col min="15879" max="15881" width="0" style="186" hidden="1" customWidth="1"/>
    <col min="15882" max="15882" width="2.85546875" style="186" customWidth="1"/>
    <col min="15883" max="16128" width="13.28515625" style="186"/>
    <col min="16129" max="16129" width="4.7109375" style="186" customWidth="1"/>
    <col min="16130" max="16130" width="14.140625" style="186" customWidth="1"/>
    <col min="16131" max="16131" width="32.28515625" style="186" customWidth="1"/>
    <col min="16132" max="16132" width="17.140625" style="186" customWidth="1"/>
    <col min="16133" max="16133" width="16.28515625" style="186" customWidth="1"/>
    <col min="16134" max="16134" width="20.28515625" style="186" customWidth="1"/>
    <col min="16135" max="16137" width="0" style="186" hidden="1" customWidth="1"/>
    <col min="16138" max="16138" width="2.85546875" style="186" customWidth="1"/>
    <col min="16139" max="16384" width="13.28515625" style="186"/>
  </cols>
  <sheetData>
    <row r="1" spans="1:218" x14ac:dyDescent="0.2">
      <c r="F1" s="185" t="s">
        <v>16</v>
      </c>
    </row>
    <row r="2" spans="1:218" ht="17.25" customHeight="1" x14ac:dyDescent="0.2">
      <c r="A2" s="184"/>
      <c r="B2" s="184"/>
      <c r="C2" s="184"/>
      <c r="F2" s="56" t="s">
        <v>95</v>
      </c>
    </row>
    <row r="3" spans="1:218" x14ac:dyDescent="0.2">
      <c r="A3" s="184"/>
      <c r="B3" s="184"/>
      <c r="C3" s="184"/>
      <c r="H3" s="184"/>
    </row>
    <row r="4" spans="1:218" ht="24" customHeight="1" x14ac:dyDescent="0.2">
      <c r="A4" s="184"/>
      <c r="B4" s="187" t="s">
        <v>17</v>
      </c>
      <c r="C4" s="188"/>
      <c r="D4" s="189"/>
      <c r="E4" s="189" t="s">
        <v>18</v>
      </c>
    </row>
    <row r="5" spans="1:218" ht="60.75" customHeight="1" x14ac:dyDescent="0.2">
      <c r="A5" s="184"/>
      <c r="B5" s="292"/>
      <c r="C5" s="292"/>
      <c r="D5" s="190"/>
      <c r="E5" s="292" t="s">
        <v>81</v>
      </c>
      <c r="F5" s="292"/>
      <c r="G5" s="292"/>
    </row>
    <row r="6" spans="1:218" ht="19.5" customHeight="1" x14ac:dyDescent="0.2">
      <c r="A6" s="184"/>
      <c r="B6" s="191" t="s">
        <v>132</v>
      </c>
      <c r="C6" s="191"/>
      <c r="E6" s="191" t="s">
        <v>19</v>
      </c>
    </row>
    <row r="7" spans="1:218" ht="22.5" customHeight="1" x14ac:dyDescent="0.2">
      <c r="A7" s="184"/>
      <c r="B7" s="191" t="s">
        <v>118</v>
      </c>
      <c r="C7" s="191"/>
      <c r="E7" s="191" t="s">
        <v>119</v>
      </c>
    </row>
    <row r="8" spans="1:218" ht="16.5" customHeight="1" x14ac:dyDescent="0.2">
      <c r="A8" s="192" t="s">
        <v>20</v>
      </c>
      <c r="B8" s="184"/>
      <c r="C8" s="184"/>
      <c r="D8" s="192" t="s">
        <v>20</v>
      </c>
      <c r="E8" s="186"/>
      <c r="H8" s="191"/>
    </row>
    <row r="9" spans="1:218" x14ac:dyDescent="0.2">
      <c r="A9" s="184"/>
      <c r="B9" s="184"/>
      <c r="C9" s="184"/>
      <c r="G9" s="213"/>
    </row>
    <row r="10" spans="1:218" s="215" customFormat="1" ht="21" customHeight="1" x14ac:dyDescent="0.25">
      <c r="A10" s="293" t="s">
        <v>21</v>
      </c>
      <c r="B10" s="293"/>
      <c r="C10" s="293"/>
      <c r="D10" s="293"/>
      <c r="E10" s="293"/>
      <c r="F10" s="293"/>
      <c r="G10" s="214"/>
    </row>
    <row r="11" spans="1:218" s="121" customFormat="1" ht="51.75" customHeight="1" x14ac:dyDescent="0.2">
      <c r="A11" s="294" t="s">
        <v>127</v>
      </c>
      <c r="B11" s="294"/>
      <c r="C11" s="294"/>
      <c r="D11" s="294"/>
      <c r="E11" s="294"/>
      <c r="F11" s="294"/>
      <c r="G11" s="213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86"/>
      <c r="DI11" s="186"/>
      <c r="DJ11" s="186"/>
      <c r="DK11" s="186"/>
      <c r="DL11" s="186"/>
      <c r="DM11" s="186"/>
      <c r="DN11" s="186"/>
      <c r="DO11" s="186"/>
      <c r="DP11" s="186"/>
      <c r="DQ11" s="186"/>
      <c r="DR11" s="186"/>
      <c r="DS11" s="186"/>
      <c r="DT11" s="186"/>
      <c r="DU11" s="186"/>
      <c r="DV11" s="186"/>
      <c r="DW11" s="186"/>
      <c r="DX11" s="186"/>
      <c r="DY11" s="186"/>
      <c r="DZ11" s="186"/>
      <c r="EA11" s="186"/>
      <c r="EB11" s="186"/>
      <c r="EC11" s="186"/>
      <c r="ED11" s="186"/>
      <c r="EE11" s="186"/>
      <c r="EF11" s="186"/>
      <c r="EG11" s="186"/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186"/>
      <c r="FG11" s="186"/>
      <c r="FH11" s="186"/>
      <c r="FI11" s="186"/>
      <c r="FJ11" s="186"/>
      <c r="FK11" s="186"/>
      <c r="FL11" s="186"/>
      <c r="FM11" s="186"/>
      <c r="FN11" s="186"/>
      <c r="FO11" s="186"/>
      <c r="FP11" s="186"/>
      <c r="FQ11" s="186"/>
      <c r="FR11" s="186"/>
      <c r="FS11" s="186"/>
      <c r="FT11" s="186"/>
      <c r="FU11" s="186"/>
      <c r="FV11" s="186"/>
      <c r="FW11" s="186"/>
      <c r="FX11" s="186"/>
      <c r="FY11" s="186"/>
      <c r="FZ11" s="186"/>
      <c r="GA11" s="186"/>
      <c r="GB11" s="186"/>
      <c r="GC11" s="186"/>
      <c r="GD11" s="186"/>
      <c r="GE11" s="186"/>
      <c r="GF11" s="186"/>
      <c r="GG11" s="186"/>
      <c r="GH11" s="186"/>
      <c r="GI11" s="186"/>
      <c r="GJ11" s="186"/>
      <c r="GK11" s="186"/>
      <c r="GL11" s="186"/>
      <c r="GM11" s="186"/>
      <c r="GN11" s="186"/>
      <c r="GO11" s="186"/>
      <c r="GP11" s="186"/>
      <c r="GQ11" s="186"/>
      <c r="GR11" s="186"/>
      <c r="GS11" s="186"/>
      <c r="GT11" s="186"/>
      <c r="GU11" s="186"/>
      <c r="GV11" s="186"/>
      <c r="GW11" s="186"/>
      <c r="GX11" s="186"/>
      <c r="GY11" s="186"/>
      <c r="GZ11" s="186"/>
      <c r="HA11" s="186"/>
      <c r="HB11" s="186"/>
      <c r="HC11" s="186"/>
      <c r="HD11" s="186"/>
      <c r="HE11" s="186"/>
      <c r="HF11" s="186"/>
      <c r="HG11" s="186"/>
      <c r="HH11" s="186"/>
      <c r="HI11" s="186"/>
      <c r="HJ11" s="186"/>
    </row>
    <row r="12" spans="1:218" s="121" customFormat="1" ht="12.75" customHeight="1" x14ac:dyDescent="0.2">
      <c r="A12" s="184"/>
      <c r="B12" s="184"/>
      <c r="C12" s="184"/>
      <c r="D12" s="184"/>
      <c r="E12" s="184"/>
      <c r="F12" s="186"/>
      <c r="G12" s="213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86"/>
      <c r="BV12" s="186"/>
      <c r="BW12" s="186"/>
      <c r="BX12" s="186"/>
      <c r="BY12" s="186"/>
      <c r="BZ12" s="186"/>
      <c r="CA12" s="186"/>
      <c r="CB12" s="186"/>
      <c r="CC12" s="186"/>
      <c r="CD12" s="186"/>
      <c r="CE12" s="186"/>
      <c r="CF12" s="186"/>
      <c r="CG12" s="186"/>
      <c r="CH12" s="186"/>
      <c r="CI12" s="186"/>
      <c r="CJ12" s="186"/>
      <c r="CK12" s="186"/>
      <c r="CL12" s="186"/>
      <c r="CM12" s="186"/>
      <c r="CN12" s="186"/>
      <c r="CO12" s="186"/>
      <c r="CP12" s="186"/>
      <c r="CQ12" s="186"/>
      <c r="CR12" s="186"/>
      <c r="CS12" s="186"/>
      <c r="CT12" s="186"/>
      <c r="CU12" s="186"/>
      <c r="CV12" s="186"/>
      <c r="CW12" s="186"/>
      <c r="CX12" s="186"/>
      <c r="CY12" s="186"/>
      <c r="CZ12" s="186"/>
      <c r="DA12" s="186"/>
      <c r="DB12" s="186"/>
      <c r="DC12" s="186"/>
      <c r="DD12" s="186"/>
      <c r="DE12" s="186"/>
      <c r="DF12" s="186"/>
      <c r="DG12" s="186"/>
      <c r="DH12" s="186"/>
      <c r="DI12" s="186"/>
      <c r="DJ12" s="186"/>
      <c r="DK12" s="186"/>
      <c r="DL12" s="186"/>
      <c r="DM12" s="186"/>
      <c r="DN12" s="186"/>
      <c r="DO12" s="186"/>
      <c r="DP12" s="186"/>
      <c r="DQ12" s="186"/>
      <c r="DR12" s="186"/>
      <c r="DS12" s="186"/>
      <c r="DT12" s="186"/>
      <c r="DU12" s="186"/>
      <c r="DV12" s="186"/>
      <c r="DW12" s="186"/>
      <c r="DX12" s="186"/>
      <c r="DY12" s="186"/>
      <c r="DZ12" s="186"/>
      <c r="EA12" s="186"/>
      <c r="EB12" s="186"/>
      <c r="EC12" s="186"/>
      <c r="ED12" s="186"/>
      <c r="EE12" s="186"/>
      <c r="EF12" s="186"/>
      <c r="EG12" s="186"/>
      <c r="EH12" s="186"/>
      <c r="EI12" s="186"/>
      <c r="EJ12" s="186"/>
      <c r="EK12" s="186"/>
      <c r="EL12" s="186"/>
      <c r="EM12" s="186"/>
      <c r="EN12" s="186"/>
      <c r="EO12" s="186"/>
      <c r="EP12" s="186"/>
      <c r="EQ12" s="186"/>
      <c r="ER12" s="186"/>
      <c r="ES12" s="186"/>
      <c r="ET12" s="186"/>
      <c r="EU12" s="186"/>
      <c r="EV12" s="186"/>
      <c r="EW12" s="186"/>
      <c r="EX12" s="186"/>
      <c r="EY12" s="186"/>
      <c r="EZ12" s="186"/>
      <c r="FA12" s="186"/>
      <c r="FB12" s="186"/>
      <c r="FC12" s="186"/>
      <c r="FD12" s="186"/>
      <c r="FE12" s="186"/>
      <c r="FF12" s="186"/>
      <c r="FG12" s="186"/>
      <c r="FH12" s="186"/>
      <c r="FI12" s="186"/>
      <c r="FJ12" s="186"/>
      <c r="FK12" s="186"/>
      <c r="FL12" s="186"/>
      <c r="FM12" s="186"/>
      <c r="FN12" s="186"/>
      <c r="FO12" s="186"/>
      <c r="FP12" s="186"/>
      <c r="FQ12" s="186"/>
      <c r="FR12" s="186"/>
      <c r="FS12" s="186"/>
      <c r="FT12" s="186"/>
      <c r="FU12" s="186"/>
      <c r="FV12" s="186"/>
      <c r="FW12" s="186"/>
      <c r="FX12" s="186"/>
      <c r="FY12" s="186"/>
      <c r="FZ12" s="186"/>
      <c r="GA12" s="186"/>
      <c r="GB12" s="186"/>
      <c r="GC12" s="186"/>
      <c r="GD12" s="186"/>
      <c r="GE12" s="186"/>
      <c r="GF12" s="186"/>
      <c r="GG12" s="186"/>
      <c r="GH12" s="186"/>
      <c r="GI12" s="186"/>
      <c r="GJ12" s="186"/>
      <c r="GK12" s="186"/>
      <c r="GL12" s="186"/>
      <c r="GM12" s="186"/>
      <c r="GN12" s="186"/>
      <c r="GO12" s="186"/>
      <c r="GP12" s="186"/>
      <c r="GQ12" s="186"/>
      <c r="GR12" s="186"/>
      <c r="GS12" s="186"/>
      <c r="GT12" s="186"/>
      <c r="GU12" s="186"/>
      <c r="GV12" s="186"/>
      <c r="GW12" s="186"/>
      <c r="GX12" s="186"/>
      <c r="GY12" s="186"/>
      <c r="GZ12" s="186"/>
      <c r="HA12" s="186"/>
      <c r="HB12" s="186"/>
      <c r="HC12" s="186"/>
      <c r="HD12" s="186"/>
      <c r="HE12" s="186"/>
      <c r="HF12" s="186"/>
      <c r="HG12" s="186"/>
      <c r="HH12" s="186"/>
      <c r="HI12" s="186"/>
      <c r="HJ12" s="186"/>
    </row>
    <row r="13" spans="1:218" s="121" customFormat="1" ht="12.75" customHeight="1" x14ac:dyDescent="0.2">
      <c r="A13" s="186"/>
      <c r="B13" s="186" t="s">
        <v>117</v>
      </c>
      <c r="C13" s="186"/>
      <c r="D13" s="186"/>
      <c r="E13" s="186"/>
      <c r="F13" s="216" t="s">
        <v>22</v>
      </c>
      <c r="G13" s="213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6"/>
      <c r="CW13" s="186"/>
      <c r="CX13" s="186"/>
      <c r="CY13" s="186"/>
      <c r="CZ13" s="186"/>
      <c r="DA13" s="186"/>
      <c r="DB13" s="186"/>
      <c r="DC13" s="186"/>
      <c r="DD13" s="186"/>
      <c r="DE13" s="186"/>
      <c r="DF13" s="186"/>
      <c r="DG13" s="186"/>
      <c r="DH13" s="186"/>
      <c r="DI13" s="186"/>
      <c r="DJ13" s="186"/>
      <c r="DK13" s="186"/>
      <c r="DL13" s="186"/>
      <c r="DM13" s="186"/>
      <c r="DN13" s="186"/>
      <c r="DO13" s="186"/>
      <c r="DP13" s="186"/>
      <c r="DQ13" s="186"/>
      <c r="DR13" s="186"/>
      <c r="DS13" s="186"/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6"/>
      <c r="FF13" s="186"/>
      <c r="FG13" s="186"/>
      <c r="FH13" s="186"/>
      <c r="FI13" s="186"/>
      <c r="FJ13" s="186"/>
      <c r="FK13" s="186"/>
      <c r="FL13" s="186"/>
      <c r="FM13" s="186"/>
      <c r="FN13" s="186"/>
      <c r="FO13" s="186"/>
      <c r="FP13" s="186"/>
      <c r="FQ13" s="186"/>
      <c r="FR13" s="186"/>
      <c r="FS13" s="186"/>
      <c r="FT13" s="186"/>
      <c r="FU13" s="186"/>
      <c r="FV13" s="186"/>
      <c r="FW13" s="186"/>
      <c r="FX13" s="186"/>
      <c r="FY13" s="186"/>
      <c r="FZ13" s="186"/>
      <c r="GA13" s="186"/>
      <c r="GB13" s="186"/>
      <c r="GC13" s="186"/>
      <c r="GD13" s="186"/>
      <c r="GE13" s="186"/>
      <c r="GF13" s="186"/>
      <c r="GG13" s="186"/>
      <c r="GH13" s="186"/>
      <c r="GI13" s="186"/>
      <c r="GJ13" s="186"/>
      <c r="GK13" s="186"/>
      <c r="GL13" s="186"/>
      <c r="GM13" s="186"/>
      <c r="GN13" s="186"/>
      <c r="GO13" s="186"/>
      <c r="GP13" s="186"/>
      <c r="GQ13" s="186"/>
      <c r="GR13" s="186"/>
      <c r="GS13" s="186"/>
      <c r="GT13" s="186"/>
      <c r="GU13" s="186"/>
      <c r="GV13" s="186"/>
      <c r="GW13" s="186"/>
      <c r="GX13" s="186"/>
      <c r="GY13" s="186"/>
      <c r="GZ13" s="186"/>
      <c r="HA13" s="186"/>
      <c r="HB13" s="186"/>
      <c r="HC13" s="186"/>
      <c r="HD13" s="186"/>
      <c r="HE13" s="186"/>
      <c r="HF13" s="186"/>
      <c r="HG13" s="186"/>
      <c r="HH13" s="186"/>
      <c r="HI13" s="186"/>
      <c r="HJ13" s="186"/>
    </row>
    <row r="14" spans="1:218" s="121" customFormat="1" ht="18" customHeight="1" x14ac:dyDescent="0.2">
      <c r="A14" s="295" t="s">
        <v>23</v>
      </c>
      <c r="B14" s="297" t="s">
        <v>24</v>
      </c>
      <c r="C14" s="297" t="s">
        <v>25</v>
      </c>
      <c r="D14" s="297" t="s">
        <v>26</v>
      </c>
      <c r="E14" s="297"/>
      <c r="F14" s="299" t="s">
        <v>94</v>
      </c>
      <c r="G14" s="213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6"/>
      <c r="CW14" s="186"/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86"/>
      <c r="DI14" s="186"/>
      <c r="DJ14" s="186"/>
      <c r="DK14" s="186"/>
      <c r="DL14" s="186"/>
      <c r="DM14" s="186"/>
      <c r="DN14" s="186"/>
      <c r="DO14" s="186"/>
      <c r="DP14" s="186"/>
      <c r="DQ14" s="186"/>
      <c r="DR14" s="186"/>
      <c r="DS14" s="186"/>
      <c r="DT14" s="186"/>
      <c r="DU14" s="186"/>
      <c r="DV14" s="186"/>
      <c r="DW14" s="186"/>
      <c r="DX14" s="186"/>
      <c r="DY14" s="186"/>
      <c r="DZ14" s="186"/>
      <c r="EA14" s="186"/>
      <c r="EB14" s="186"/>
      <c r="EC14" s="186"/>
      <c r="ED14" s="186"/>
      <c r="EE14" s="186"/>
      <c r="EF14" s="186"/>
      <c r="EG14" s="186"/>
      <c r="EH14" s="186"/>
      <c r="EI14" s="186"/>
      <c r="EJ14" s="186"/>
      <c r="EK14" s="186"/>
      <c r="EL14" s="186"/>
      <c r="EM14" s="186"/>
      <c r="EN14" s="186"/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6"/>
      <c r="FF14" s="186"/>
      <c r="FG14" s="186"/>
      <c r="FH14" s="186"/>
      <c r="FI14" s="186"/>
      <c r="FJ14" s="186"/>
      <c r="FK14" s="186"/>
      <c r="FL14" s="186"/>
      <c r="FM14" s="186"/>
      <c r="FN14" s="186"/>
      <c r="FO14" s="186"/>
      <c r="FP14" s="186"/>
      <c r="FQ14" s="186"/>
      <c r="FR14" s="186"/>
      <c r="FS14" s="186"/>
      <c r="FT14" s="186"/>
      <c r="FU14" s="186"/>
      <c r="FV14" s="186"/>
      <c r="FW14" s="186"/>
      <c r="FX14" s="186"/>
      <c r="FY14" s="186"/>
      <c r="FZ14" s="186"/>
      <c r="GA14" s="186"/>
      <c r="GB14" s="186"/>
      <c r="GC14" s="186"/>
      <c r="GD14" s="186"/>
      <c r="GE14" s="186"/>
      <c r="GF14" s="186"/>
      <c r="GG14" s="186"/>
      <c r="GH14" s="186"/>
      <c r="GI14" s="186"/>
      <c r="GJ14" s="186"/>
      <c r="GK14" s="186"/>
      <c r="GL14" s="186"/>
      <c r="GM14" s="186"/>
      <c r="GN14" s="186"/>
      <c r="GO14" s="186"/>
      <c r="GP14" s="186"/>
      <c r="GQ14" s="186"/>
      <c r="GR14" s="186"/>
      <c r="GS14" s="186"/>
      <c r="GT14" s="186"/>
      <c r="GU14" s="186"/>
      <c r="GV14" s="186"/>
      <c r="GW14" s="186"/>
      <c r="GX14" s="186"/>
      <c r="GY14" s="186"/>
      <c r="GZ14" s="186"/>
      <c r="HA14" s="186"/>
      <c r="HB14" s="186"/>
      <c r="HC14" s="186"/>
      <c r="HD14" s="186"/>
      <c r="HE14" s="186"/>
      <c r="HF14" s="186"/>
      <c r="HG14" s="186"/>
      <c r="HH14" s="186"/>
      <c r="HI14" s="186"/>
      <c r="HJ14" s="186"/>
    </row>
    <row r="15" spans="1:218" s="121" customFormat="1" ht="51.75" customHeight="1" x14ac:dyDescent="0.2">
      <c r="A15" s="296"/>
      <c r="B15" s="298"/>
      <c r="C15" s="298"/>
      <c r="D15" s="217" t="s">
        <v>27</v>
      </c>
      <c r="E15" s="217" t="s">
        <v>28</v>
      </c>
      <c r="F15" s="300"/>
      <c r="G15" s="213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6"/>
      <c r="CW15" s="186"/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86"/>
      <c r="DI15" s="186"/>
      <c r="DJ15" s="186"/>
      <c r="DK15" s="186"/>
      <c r="DL15" s="186"/>
      <c r="DM15" s="186"/>
      <c r="DN15" s="186"/>
      <c r="DO15" s="186"/>
      <c r="DP15" s="186"/>
      <c r="DQ15" s="186"/>
      <c r="DR15" s="186"/>
      <c r="DS15" s="186"/>
      <c r="DT15" s="186"/>
      <c r="DU15" s="186"/>
      <c r="DV15" s="186"/>
      <c r="DW15" s="186"/>
      <c r="DX15" s="186"/>
      <c r="DY15" s="186"/>
      <c r="DZ15" s="186"/>
      <c r="EA15" s="186"/>
      <c r="EB15" s="186"/>
      <c r="EC15" s="186"/>
      <c r="ED15" s="186"/>
      <c r="EE15" s="186"/>
      <c r="EF15" s="186"/>
      <c r="EG15" s="186"/>
      <c r="EH15" s="186"/>
      <c r="EI15" s="186"/>
      <c r="EJ15" s="186"/>
      <c r="EK15" s="186"/>
      <c r="EL15" s="186"/>
      <c r="EM15" s="186"/>
      <c r="EN15" s="186"/>
      <c r="EO15" s="186"/>
      <c r="EP15" s="186"/>
      <c r="EQ15" s="186"/>
      <c r="ER15" s="186"/>
      <c r="ES15" s="186"/>
      <c r="ET15" s="186"/>
      <c r="EU15" s="186"/>
      <c r="EV15" s="186"/>
      <c r="EW15" s="186"/>
      <c r="EX15" s="186"/>
      <c r="EY15" s="186"/>
      <c r="EZ15" s="186"/>
      <c r="FA15" s="186"/>
      <c r="FB15" s="186"/>
      <c r="FC15" s="186"/>
      <c r="FD15" s="186"/>
      <c r="FE15" s="186"/>
      <c r="FF15" s="186"/>
      <c r="FG15" s="186"/>
      <c r="FH15" s="186"/>
      <c r="FI15" s="186"/>
      <c r="FJ15" s="186"/>
      <c r="FK15" s="186"/>
      <c r="FL15" s="186"/>
      <c r="FM15" s="186"/>
      <c r="FN15" s="186"/>
      <c r="FO15" s="186"/>
      <c r="FP15" s="186"/>
      <c r="FQ15" s="186"/>
      <c r="FR15" s="186"/>
      <c r="FS15" s="186"/>
      <c r="FT15" s="186"/>
      <c r="FU15" s="186"/>
      <c r="FV15" s="186"/>
      <c r="FW15" s="186"/>
      <c r="FX15" s="186"/>
      <c r="FY15" s="186"/>
      <c r="FZ15" s="186"/>
      <c r="GA15" s="186"/>
      <c r="GB15" s="186"/>
      <c r="GC15" s="186"/>
      <c r="GD15" s="186"/>
      <c r="GE15" s="186"/>
      <c r="GF15" s="186"/>
      <c r="GG15" s="186"/>
      <c r="GH15" s="186"/>
      <c r="GI15" s="186"/>
      <c r="GJ15" s="186"/>
      <c r="GK15" s="186"/>
      <c r="GL15" s="186"/>
      <c r="GM15" s="186"/>
      <c r="GN15" s="186"/>
      <c r="GO15" s="186"/>
      <c r="GP15" s="186"/>
      <c r="GQ15" s="186"/>
      <c r="GR15" s="186"/>
      <c r="GS15" s="186"/>
      <c r="GT15" s="186"/>
      <c r="GU15" s="186"/>
      <c r="GV15" s="186"/>
      <c r="GW15" s="186"/>
      <c r="GX15" s="186"/>
      <c r="GY15" s="186"/>
      <c r="GZ15" s="186"/>
      <c r="HA15" s="186"/>
      <c r="HB15" s="186"/>
      <c r="HC15" s="186"/>
      <c r="HD15" s="186"/>
      <c r="HE15" s="186"/>
      <c r="HF15" s="186"/>
      <c r="HG15" s="186"/>
      <c r="HH15" s="186"/>
      <c r="HI15" s="186"/>
      <c r="HJ15" s="186"/>
    </row>
    <row r="16" spans="1:218" s="184" customFormat="1" ht="15.75" customHeight="1" x14ac:dyDescent="0.2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213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6"/>
      <c r="CO16" s="186"/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6"/>
      <c r="DA16" s="186"/>
      <c r="DB16" s="186"/>
      <c r="DC16" s="186"/>
      <c r="DD16" s="186"/>
      <c r="DE16" s="186"/>
      <c r="DF16" s="186"/>
      <c r="DG16" s="186"/>
      <c r="DH16" s="186"/>
      <c r="DI16" s="186"/>
      <c r="DJ16" s="186"/>
      <c r="DK16" s="186"/>
      <c r="DL16" s="186"/>
      <c r="DM16" s="186"/>
      <c r="DN16" s="186"/>
      <c r="DO16" s="186"/>
      <c r="DP16" s="186"/>
      <c r="DQ16" s="186"/>
      <c r="DR16" s="186"/>
      <c r="DS16" s="186"/>
      <c r="DT16" s="186"/>
      <c r="DU16" s="186"/>
      <c r="DV16" s="186"/>
      <c r="DW16" s="186"/>
      <c r="DX16" s="186"/>
      <c r="DY16" s="186"/>
      <c r="DZ16" s="186"/>
      <c r="EA16" s="186"/>
      <c r="EB16" s="186"/>
      <c r="EC16" s="186"/>
      <c r="ED16" s="186"/>
      <c r="EE16" s="186"/>
      <c r="EF16" s="186"/>
      <c r="EG16" s="186"/>
      <c r="EH16" s="186"/>
      <c r="EI16" s="186"/>
      <c r="EJ16" s="186"/>
      <c r="EK16" s="186"/>
      <c r="EL16" s="186"/>
      <c r="EM16" s="186"/>
      <c r="EN16" s="186"/>
      <c r="EO16" s="186"/>
      <c r="EP16" s="186"/>
      <c r="EQ16" s="186"/>
      <c r="ER16" s="186"/>
      <c r="ES16" s="186"/>
      <c r="ET16" s="186"/>
      <c r="EU16" s="186"/>
      <c r="EV16" s="186"/>
      <c r="EW16" s="186"/>
      <c r="EX16" s="186"/>
      <c r="EY16" s="186"/>
      <c r="EZ16" s="186"/>
      <c r="FA16" s="186"/>
      <c r="FB16" s="186"/>
      <c r="FC16" s="186"/>
      <c r="FD16" s="186"/>
      <c r="FE16" s="186"/>
      <c r="FF16" s="186"/>
      <c r="FG16" s="186"/>
      <c r="FH16" s="186"/>
      <c r="FI16" s="186"/>
      <c r="FJ16" s="186"/>
      <c r="FK16" s="186"/>
      <c r="FL16" s="186"/>
      <c r="FM16" s="186"/>
      <c r="FN16" s="186"/>
      <c r="FO16" s="186"/>
      <c r="FP16" s="186"/>
      <c r="FQ16" s="186"/>
      <c r="FR16" s="186"/>
      <c r="FS16" s="186"/>
      <c r="FT16" s="186"/>
      <c r="FU16" s="186"/>
      <c r="FV16" s="186"/>
      <c r="FW16" s="186"/>
      <c r="FX16" s="186"/>
      <c r="FY16" s="186"/>
      <c r="FZ16" s="186"/>
      <c r="GA16" s="186"/>
      <c r="GB16" s="186"/>
      <c r="GC16" s="186"/>
      <c r="GD16" s="186"/>
      <c r="GE16" s="186"/>
      <c r="GF16" s="186"/>
      <c r="GG16" s="186"/>
      <c r="GH16" s="186"/>
      <c r="GI16" s="186"/>
      <c r="GJ16" s="186"/>
      <c r="GK16" s="186"/>
      <c r="GL16" s="186"/>
      <c r="GM16" s="186"/>
      <c r="GN16" s="186"/>
      <c r="GO16" s="186"/>
      <c r="GP16" s="186"/>
      <c r="GQ16" s="186"/>
      <c r="GR16" s="186"/>
      <c r="GS16" s="186"/>
      <c r="GT16" s="186"/>
      <c r="GU16" s="186"/>
      <c r="GV16" s="186"/>
      <c r="GW16" s="186"/>
      <c r="GX16" s="186"/>
      <c r="GY16" s="186"/>
      <c r="GZ16" s="186"/>
      <c r="HA16" s="186"/>
      <c r="HB16" s="186"/>
      <c r="HC16" s="186"/>
      <c r="HD16" s="186"/>
      <c r="HE16" s="186"/>
      <c r="HF16" s="186"/>
      <c r="HG16" s="186"/>
      <c r="HH16" s="186"/>
      <c r="HI16" s="186"/>
      <c r="HJ16" s="186"/>
    </row>
    <row r="17" spans="1:218" s="184" customFormat="1" ht="15.75" customHeight="1" x14ac:dyDescent="0.2">
      <c r="A17" s="193"/>
      <c r="B17" s="193"/>
      <c r="C17" s="194" t="s">
        <v>27</v>
      </c>
      <c r="D17" s="193"/>
      <c r="E17" s="193"/>
      <c r="F17" s="193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  <c r="FD17" s="186"/>
      <c r="FE17" s="186"/>
      <c r="FF17" s="186"/>
      <c r="FG17" s="186"/>
      <c r="FH17" s="186"/>
      <c r="FI17" s="186"/>
      <c r="FJ17" s="186"/>
      <c r="FK17" s="186"/>
      <c r="FL17" s="186"/>
      <c r="FM17" s="186"/>
      <c r="FN17" s="186"/>
      <c r="FO17" s="186"/>
      <c r="FP17" s="186"/>
      <c r="FQ17" s="186"/>
      <c r="FR17" s="186"/>
      <c r="FS17" s="186"/>
      <c r="FT17" s="186"/>
      <c r="FU17" s="186"/>
      <c r="FV17" s="186"/>
      <c r="FW17" s="186"/>
      <c r="FX17" s="186"/>
      <c r="FY17" s="186"/>
      <c r="FZ17" s="186"/>
      <c r="GA17" s="186"/>
      <c r="GB17" s="186"/>
      <c r="GC17" s="186"/>
      <c r="GD17" s="186"/>
      <c r="GE17" s="186"/>
      <c r="GF17" s="186"/>
      <c r="GG17" s="186"/>
      <c r="GH17" s="186"/>
      <c r="GI17" s="186"/>
      <c r="GJ17" s="186"/>
      <c r="GK17" s="186"/>
      <c r="GL17" s="186"/>
      <c r="GM17" s="186"/>
      <c r="GN17" s="186"/>
      <c r="GO17" s="186"/>
      <c r="GP17" s="186"/>
      <c r="GQ17" s="186"/>
      <c r="GR17" s="186"/>
      <c r="GS17" s="186"/>
      <c r="GT17" s="186"/>
      <c r="GU17" s="186"/>
      <c r="GV17" s="186"/>
      <c r="GW17" s="186"/>
      <c r="GX17" s="186"/>
      <c r="GY17" s="186"/>
      <c r="GZ17" s="186"/>
      <c r="HA17" s="186"/>
      <c r="HB17" s="186"/>
      <c r="HC17" s="186"/>
      <c r="HD17" s="186"/>
      <c r="HE17" s="186"/>
      <c r="HF17" s="186"/>
      <c r="HG17" s="186"/>
      <c r="HH17" s="186"/>
      <c r="HI17" s="186"/>
      <c r="HJ17" s="186"/>
    </row>
    <row r="18" spans="1:218" s="218" customFormat="1" ht="24.75" customHeight="1" x14ac:dyDescent="0.25">
      <c r="A18" s="193">
        <v>1</v>
      </c>
      <c r="B18" s="70" t="s">
        <v>53</v>
      </c>
      <c r="C18" s="195" t="str">
        <f>'Пр.2 РДЦ'!B26</f>
        <v xml:space="preserve">Временные дорожные знаки </v>
      </c>
      <c r="D18" s="131">
        <f>'Пр.2 РДЦ'!D26</f>
        <v>0</v>
      </c>
      <c r="E18" s="196">
        <v>0</v>
      </c>
      <c r="F18" s="197">
        <f>D18-E18</f>
        <v>0</v>
      </c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215"/>
      <c r="EV18" s="215"/>
      <c r="EW18" s="215"/>
      <c r="EX18" s="215"/>
      <c r="EY18" s="215"/>
      <c r="EZ18" s="215"/>
      <c r="FA18" s="215"/>
      <c r="FB18" s="215"/>
      <c r="FC18" s="215"/>
      <c r="FD18" s="215"/>
      <c r="FE18" s="215"/>
      <c r="FF18" s="215"/>
      <c r="FG18" s="215"/>
      <c r="FH18" s="215"/>
      <c r="FI18" s="215"/>
      <c r="FJ18" s="215"/>
      <c r="FK18" s="215"/>
      <c r="FL18" s="215"/>
      <c r="FM18" s="215"/>
      <c r="FN18" s="215"/>
      <c r="FO18" s="215"/>
      <c r="FP18" s="215"/>
      <c r="FQ18" s="215"/>
      <c r="FR18" s="215"/>
      <c r="FS18" s="215"/>
      <c r="FT18" s="215"/>
      <c r="FU18" s="215"/>
      <c r="FV18" s="215"/>
      <c r="FW18" s="215"/>
      <c r="FX18" s="215"/>
      <c r="FY18" s="215"/>
      <c r="FZ18" s="215"/>
      <c r="GA18" s="215"/>
      <c r="GB18" s="215"/>
      <c r="GC18" s="215"/>
      <c r="GD18" s="215"/>
      <c r="GE18" s="215"/>
      <c r="GF18" s="215"/>
      <c r="GG18" s="215"/>
      <c r="GH18" s="215"/>
      <c r="GI18" s="215"/>
      <c r="GJ18" s="215"/>
      <c r="GK18" s="215"/>
      <c r="GL18" s="215"/>
      <c r="GM18" s="215"/>
      <c r="GN18" s="215"/>
      <c r="GO18" s="215"/>
      <c r="GP18" s="215"/>
      <c r="GQ18" s="215"/>
      <c r="GR18" s="215"/>
      <c r="GS18" s="215"/>
      <c r="GT18" s="215"/>
      <c r="GU18" s="215"/>
      <c r="GV18" s="215"/>
      <c r="GW18" s="215"/>
      <c r="GX18" s="215"/>
      <c r="GY18" s="215"/>
      <c r="GZ18" s="215"/>
      <c r="HA18" s="215"/>
      <c r="HB18" s="215"/>
      <c r="HC18" s="215"/>
      <c r="HD18" s="215"/>
      <c r="HE18" s="215"/>
      <c r="HF18" s="215"/>
      <c r="HG18" s="215"/>
      <c r="HH18" s="215"/>
      <c r="HI18" s="215"/>
      <c r="HJ18" s="215"/>
    </row>
    <row r="19" spans="1:218" s="218" customFormat="1" ht="30" customHeight="1" x14ac:dyDescent="0.25">
      <c r="A19" s="193">
        <v>2</v>
      </c>
      <c r="B19" s="70" t="s">
        <v>11</v>
      </c>
      <c r="C19" s="195" t="str">
        <f>'Пр.2 РДЦ'!B27</f>
        <v>Общестроительные работы</v>
      </c>
      <c r="D19" s="131">
        <f>'Пр.2 РДЦ'!D27+E19</f>
        <v>0</v>
      </c>
      <c r="E19" s="196">
        <v>0</v>
      </c>
      <c r="F19" s="197">
        <f t="shared" ref="F19:F22" si="0">D19-E19</f>
        <v>0</v>
      </c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</row>
    <row r="20" spans="1:218" s="218" customFormat="1" ht="30" customHeight="1" x14ac:dyDescent="0.25">
      <c r="A20" s="193">
        <v>3</v>
      </c>
      <c r="B20" s="70" t="s">
        <v>101</v>
      </c>
      <c r="C20" s="195" t="str">
        <f>'Пр.2 РДЦ'!B28</f>
        <v xml:space="preserve">Благоустройство </v>
      </c>
      <c r="D20" s="131">
        <f>'Пр.2 РДЦ'!D28+E20</f>
        <v>0</v>
      </c>
      <c r="E20" s="196">
        <v>0</v>
      </c>
      <c r="F20" s="197">
        <f t="shared" si="0"/>
        <v>0</v>
      </c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5"/>
      <c r="BL20" s="215"/>
      <c r="BM20" s="215"/>
      <c r="BN20" s="215"/>
      <c r="BO20" s="215"/>
      <c r="BP20" s="215"/>
      <c r="BQ20" s="215"/>
      <c r="BR20" s="215"/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215"/>
      <c r="FA20" s="215"/>
      <c r="FB20" s="215"/>
      <c r="FC20" s="215"/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  <c r="FS20" s="215"/>
      <c r="FT20" s="215"/>
      <c r="FU20" s="215"/>
      <c r="FV20" s="215"/>
      <c r="FW20" s="215"/>
      <c r="FX20" s="215"/>
      <c r="FY20" s="215"/>
      <c r="FZ20" s="215"/>
      <c r="GA20" s="215"/>
      <c r="GB20" s="215"/>
      <c r="GC20" s="215"/>
      <c r="GD20" s="215"/>
      <c r="GE20" s="215"/>
      <c r="GF20" s="215"/>
      <c r="GG20" s="215"/>
      <c r="GH20" s="215"/>
      <c r="GI20" s="215"/>
      <c r="GJ20" s="215"/>
      <c r="GK20" s="215"/>
      <c r="GL20" s="215"/>
      <c r="GM20" s="215"/>
      <c r="GN20" s="215"/>
      <c r="GO20" s="215"/>
      <c r="GP20" s="215"/>
      <c r="GQ20" s="215"/>
      <c r="GR20" s="215"/>
      <c r="GS20" s="215"/>
      <c r="GT20" s="215"/>
      <c r="GU20" s="215"/>
      <c r="GV20" s="215"/>
      <c r="GW20" s="215"/>
      <c r="GX20" s="215"/>
      <c r="GY20" s="215"/>
      <c r="GZ20" s="215"/>
      <c r="HA20" s="215"/>
      <c r="HB20" s="215"/>
      <c r="HC20" s="215"/>
      <c r="HD20" s="215"/>
      <c r="HE20" s="215"/>
      <c r="HF20" s="215"/>
      <c r="HG20" s="215"/>
      <c r="HH20" s="215"/>
      <c r="HI20" s="215"/>
      <c r="HJ20" s="215"/>
    </row>
    <row r="21" spans="1:218" s="218" customFormat="1" ht="36" customHeight="1" x14ac:dyDescent="0.25">
      <c r="A21" s="193">
        <v>4</v>
      </c>
      <c r="B21" s="70" t="s">
        <v>103</v>
      </c>
      <c r="C21" s="195" t="str">
        <f>'Пр.2 РДЦ'!B29</f>
        <v>Вертикальная планировка</v>
      </c>
      <c r="D21" s="131">
        <f>'Пр.2 РДЦ'!D29+E21</f>
        <v>0</v>
      </c>
      <c r="E21" s="196">
        <v>0</v>
      </c>
      <c r="F21" s="197">
        <f t="shared" si="0"/>
        <v>0</v>
      </c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  <c r="FS21" s="215"/>
      <c r="FT21" s="215"/>
      <c r="FU21" s="215"/>
      <c r="FV21" s="215"/>
      <c r="FW21" s="215"/>
      <c r="FX21" s="215"/>
      <c r="FY21" s="215"/>
      <c r="FZ21" s="215"/>
      <c r="GA21" s="215"/>
      <c r="GB21" s="215"/>
      <c r="GC21" s="215"/>
      <c r="GD21" s="215"/>
      <c r="GE21" s="215"/>
      <c r="GF21" s="215"/>
      <c r="GG21" s="215"/>
      <c r="GH21" s="215"/>
      <c r="GI21" s="215"/>
      <c r="GJ21" s="215"/>
      <c r="GK21" s="215"/>
      <c r="GL21" s="215"/>
      <c r="GM21" s="215"/>
      <c r="GN21" s="215"/>
      <c r="GO21" s="215"/>
      <c r="GP21" s="215"/>
      <c r="GQ21" s="215"/>
      <c r="GR21" s="215"/>
      <c r="GS21" s="215"/>
      <c r="GT21" s="215"/>
      <c r="GU21" s="215"/>
      <c r="GV21" s="215"/>
      <c r="GW21" s="215"/>
      <c r="GX21" s="215"/>
      <c r="GY21" s="215"/>
      <c r="GZ21" s="215"/>
      <c r="HA21" s="215"/>
      <c r="HB21" s="215"/>
      <c r="HC21" s="215"/>
      <c r="HD21" s="215"/>
      <c r="HE21" s="215"/>
      <c r="HF21" s="215"/>
      <c r="HG21" s="215"/>
      <c r="HH21" s="215"/>
      <c r="HI21" s="215"/>
      <c r="HJ21" s="215"/>
    </row>
    <row r="22" spans="1:218" s="218" customFormat="1" ht="30" customHeight="1" x14ac:dyDescent="0.25">
      <c r="A22" s="193">
        <v>5</v>
      </c>
      <c r="B22" s="70" t="s">
        <v>105</v>
      </c>
      <c r="C22" s="195" t="str">
        <f>'Пр.2 РДЦ'!B30</f>
        <v>Дорожные знаки пешеходных переходов</v>
      </c>
      <c r="D22" s="131">
        <f>'Пр.2 РДЦ'!D30+E22</f>
        <v>0</v>
      </c>
      <c r="E22" s="196">
        <v>0</v>
      </c>
      <c r="F22" s="197">
        <f t="shared" si="0"/>
        <v>0</v>
      </c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  <c r="FF22" s="215"/>
      <c r="FG22" s="215"/>
      <c r="FH22" s="215"/>
      <c r="FI22" s="215"/>
      <c r="FJ22" s="215"/>
      <c r="FK22" s="215"/>
      <c r="FL22" s="215"/>
      <c r="FM22" s="215"/>
      <c r="FN22" s="215"/>
      <c r="FO22" s="215"/>
      <c r="FP22" s="215"/>
      <c r="FQ22" s="215"/>
      <c r="FR22" s="215"/>
      <c r="FS22" s="215"/>
      <c r="FT22" s="215"/>
      <c r="FU22" s="215"/>
      <c r="FV22" s="215"/>
      <c r="FW22" s="215"/>
      <c r="FX22" s="215"/>
      <c r="FY22" s="215"/>
      <c r="FZ22" s="215"/>
      <c r="GA22" s="215"/>
      <c r="GB22" s="215"/>
      <c r="GC22" s="215"/>
      <c r="GD22" s="215"/>
      <c r="GE22" s="215"/>
      <c r="GF22" s="215"/>
      <c r="GG22" s="215"/>
      <c r="GH22" s="215"/>
      <c r="GI22" s="215"/>
      <c r="GJ22" s="215"/>
      <c r="GK22" s="215"/>
      <c r="GL22" s="215"/>
      <c r="GM22" s="215"/>
      <c r="GN22" s="215"/>
      <c r="GO22" s="215"/>
      <c r="GP22" s="215"/>
      <c r="GQ22" s="215"/>
      <c r="GR22" s="215"/>
      <c r="GS22" s="215"/>
      <c r="GT22" s="215"/>
      <c r="GU22" s="215"/>
      <c r="GV22" s="215"/>
      <c r="GW22" s="215"/>
      <c r="GX22" s="215"/>
      <c r="GY22" s="215"/>
      <c r="GZ22" s="215"/>
      <c r="HA22" s="215"/>
      <c r="HB22" s="215"/>
      <c r="HC22" s="215"/>
      <c r="HD22" s="215"/>
      <c r="HE22" s="215"/>
      <c r="HF22" s="215"/>
      <c r="HG22" s="215"/>
      <c r="HH22" s="215"/>
      <c r="HI22" s="215"/>
      <c r="HJ22" s="215"/>
    </row>
    <row r="23" spans="1:218" s="184" customFormat="1" ht="17.25" customHeight="1" x14ac:dyDescent="0.2">
      <c r="A23" s="193"/>
      <c r="B23" s="193"/>
      <c r="C23" s="194" t="s">
        <v>15</v>
      </c>
      <c r="D23" s="193"/>
      <c r="E23" s="193"/>
      <c r="F23" s="193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86"/>
      <c r="BP23" s="186"/>
      <c r="BQ23" s="186"/>
      <c r="BR23" s="186"/>
      <c r="BS23" s="186"/>
      <c r="BT23" s="186"/>
      <c r="BU23" s="186"/>
      <c r="BV23" s="186"/>
      <c r="BW23" s="186"/>
      <c r="BX23" s="186"/>
      <c r="BY23" s="186"/>
      <c r="BZ23" s="186"/>
      <c r="CA23" s="186"/>
      <c r="CB23" s="186"/>
      <c r="CC23" s="186"/>
      <c r="CD23" s="186"/>
      <c r="CE23" s="186"/>
      <c r="CF23" s="186"/>
      <c r="CG23" s="186"/>
      <c r="CH23" s="186"/>
      <c r="CI23" s="186"/>
      <c r="CJ23" s="186"/>
      <c r="CK23" s="186"/>
      <c r="CL23" s="186"/>
      <c r="CM23" s="186"/>
      <c r="CN23" s="186"/>
      <c r="CO23" s="186"/>
      <c r="CP23" s="186"/>
      <c r="CQ23" s="186"/>
      <c r="CR23" s="186"/>
      <c r="CS23" s="186"/>
      <c r="CT23" s="186"/>
      <c r="CU23" s="186"/>
      <c r="CV23" s="186"/>
      <c r="CW23" s="186"/>
      <c r="CX23" s="186"/>
      <c r="CY23" s="186"/>
      <c r="CZ23" s="186"/>
      <c r="DA23" s="186"/>
      <c r="DB23" s="186"/>
      <c r="DC23" s="186"/>
      <c r="DD23" s="186"/>
      <c r="DE23" s="186"/>
      <c r="DF23" s="186"/>
      <c r="DG23" s="186"/>
      <c r="DH23" s="186"/>
      <c r="DI23" s="186"/>
      <c r="DJ23" s="186"/>
      <c r="DK23" s="186"/>
      <c r="DL23" s="186"/>
      <c r="DM23" s="186"/>
      <c r="DN23" s="186"/>
      <c r="DO23" s="186"/>
      <c r="DP23" s="186"/>
      <c r="DQ23" s="186"/>
      <c r="DR23" s="186"/>
      <c r="DS23" s="186"/>
      <c r="DT23" s="186"/>
      <c r="DU23" s="186"/>
      <c r="DV23" s="186"/>
      <c r="DW23" s="186"/>
      <c r="DX23" s="186"/>
      <c r="DY23" s="186"/>
      <c r="DZ23" s="186"/>
      <c r="EA23" s="186"/>
      <c r="EB23" s="186"/>
      <c r="EC23" s="186"/>
      <c r="ED23" s="186"/>
      <c r="EE23" s="186"/>
      <c r="EF23" s="186"/>
      <c r="EG23" s="186"/>
      <c r="EH23" s="186"/>
      <c r="EI23" s="186"/>
      <c r="EJ23" s="186"/>
      <c r="EK23" s="186"/>
      <c r="EL23" s="186"/>
      <c r="EM23" s="186"/>
      <c r="EN23" s="186"/>
      <c r="EO23" s="186"/>
      <c r="EP23" s="186"/>
      <c r="EQ23" s="186"/>
      <c r="ER23" s="186"/>
      <c r="ES23" s="186"/>
      <c r="ET23" s="186"/>
      <c r="EU23" s="186"/>
      <c r="EV23" s="186"/>
      <c r="EW23" s="186"/>
      <c r="EX23" s="186"/>
      <c r="EY23" s="186"/>
      <c r="EZ23" s="186"/>
      <c r="FA23" s="186"/>
      <c r="FB23" s="186"/>
      <c r="FC23" s="186"/>
      <c r="FD23" s="186"/>
      <c r="FE23" s="186"/>
      <c r="FF23" s="186"/>
      <c r="FG23" s="186"/>
      <c r="FH23" s="186"/>
      <c r="FI23" s="186"/>
      <c r="FJ23" s="186"/>
      <c r="FK23" s="186"/>
      <c r="FL23" s="186"/>
      <c r="FM23" s="186"/>
      <c r="FN23" s="186"/>
      <c r="FO23" s="186"/>
      <c r="FP23" s="186"/>
      <c r="FQ23" s="186"/>
      <c r="FR23" s="186"/>
      <c r="FS23" s="186"/>
      <c r="FT23" s="186"/>
      <c r="FU23" s="186"/>
      <c r="FV23" s="186"/>
      <c r="FW23" s="186"/>
      <c r="FX23" s="186"/>
      <c r="FY23" s="186"/>
      <c r="FZ23" s="186"/>
      <c r="GA23" s="186"/>
      <c r="GB23" s="186"/>
      <c r="GC23" s="186"/>
      <c r="GD23" s="186"/>
      <c r="GE23" s="186"/>
      <c r="GF23" s="186"/>
      <c r="GG23" s="186"/>
      <c r="GH23" s="186"/>
      <c r="GI23" s="186"/>
      <c r="GJ23" s="186"/>
      <c r="GK23" s="186"/>
      <c r="GL23" s="186"/>
      <c r="GM23" s="186"/>
      <c r="GN23" s="186"/>
      <c r="GO23" s="186"/>
      <c r="GP23" s="186"/>
      <c r="GQ23" s="186"/>
      <c r="GR23" s="186"/>
      <c r="GS23" s="186"/>
      <c r="GT23" s="186"/>
      <c r="GU23" s="186"/>
      <c r="GV23" s="186"/>
      <c r="GW23" s="186"/>
      <c r="GX23" s="186"/>
      <c r="GY23" s="186"/>
      <c r="GZ23" s="186"/>
      <c r="HA23" s="186"/>
      <c r="HB23" s="186"/>
      <c r="HC23" s="186"/>
      <c r="HD23" s="186"/>
      <c r="HE23" s="186"/>
      <c r="HF23" s="186"/>
      <c r="HG23" s="186"/>
      <c r="HH23" s="186"/>
      <c r="HI23" s="186"/>
      <c r="HJ23" s="186"/>
    </row>
    <row r="24" spans="1:218" s="218" customFormat="1" ht="21" customHeight="1" x14ac:dyDescent="0.25">
      <c r="A24" s="193">
        <v>6</v>
      </c>
      <c r="B24" s="70" t="s">
        <v>97</v>
      </c>
      <c r="C24" s="195" t="str">
        <f>'Пр.2 РДЦ'!B34</f>
        <v>Утилизация мусора</v>
      </c>
      <c r="D24" s="86">
        <f>'Пр.2 РДЦ'!D34</f>
        <v>0</v>
      </c>
      <c r="E24" s="198">
        <v>0</v>
      </c>
      <c r="F24" s="197">
        <f>D24-E24</f>
        <v>0</v>
      </c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  <c r="BO24" s="215"/>
      <c r="BP24" s="215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  <c r="FS24" s="215"/>
      <c r="FT24" s="215"/>
      <c r="FU24" s="215"/>
      <c r="FV24" s="215"/>
      <c r="FW24" s="215"/>
      <c r="FX24" s="215"/>
      <c r="FY24" s="215"/>
      <c r="FZ24" s="215"/>
      <c r="GA24" s="215"/>
      <c r="GB24" s="215"/>
      <c r="GC24" s="215"/>
      <c r="GD24" s="215"/>
      <c r="GE24" s="215"/>
      <c r="GF24" s="215"/>
      <c r="GG24" s="215"/>
      <c r="GH24" s="215"/>
      <c r="GI24" s="215"/>
      <c r="GJ24" s="215"/>
      <c r="GK24" s="215"/>
      <c r="GL24" s="215"/>
      <c r="GM24" s="215"/>
      <c r="GN24" s="215"/>
      <c r="GO24" s="215"/>
      <c r="GP24" s="215"/>
      <c r="GQ24" s="215"/>
      <c r="GR24" s="215"/>
      <c r="GS24" s="215"/>
      <c r="GT24" s="215"/>
      <c r="GU24" s="215"/>
      <c r="GV24" s="215"/>
      <c r="GW24" s="215"/>
      <c r="GX24" s="215"/>
      <c r="GY24" s="215"/>
      <c r="GZ24" s="215"/>
      <c r="HA24" s="215"/>
      <c r="HB24" s="215"/>
      <c r="HC24" s="215"/>
      <c r="HD24" s="215"/>
      <c r="HE24" s="215"/>
      <c r="HF24" s="215"/>
      <c r="HG24" s="215"/>
      <c r="HH24" s="215"/>
      <c r="HI24" s="215"/>
      <c r="HJ24" s="215"/>
    </row>
    <row r="25" spans="1:218" s="203" customFormat="1" ht="27" customHeight="1" x14ac:dyDescent="0.25">
      <c r="A25" s="194"/>
      <c r="B25" s="199"/>
      <c r="C25" s="200" t="s">
        <v>29</v>
      </c>
      <c r="D25" s="201">
        <f>SUM(D18:D24)</f>
        <v>0</v>
      </c>
      <c r="E25" s="201">
        <f>SUM(E18:E23)</f>
        <v>0</v>
      </c>
      <c r="F25" s="201">
        <f>SUM(F18:F24)</f>
        <v>0</v>
      </c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  <c r="FD25" s="202"/>
      <c r="FE25" s="202"/>
      <c r="FF25" s="202"/>
      <c r="FG25" s="202"/>
      <c r="FH25" s="202"/>
      <c r="FI25" s="202"/>
      <c r="FJ25" s="202"/>
      <c r="FK25" s="202"/>
      <c r="FL25" s="202"/>
      <c r="FM25" s="202"/>
      <c r="FN25" s="202"/>
      <c r="FO25" s="202"/>
      <c r="FP25" s="202"/>
      <c r="FQ25" s="202"/>
      <c r="FR25" s="202"/>
      <c r="FS25" s="202"/>
      <c r="FT25" s="202"/>
      <c r="FU25" s="202"/>
      <c r="FV25" s="202"/>
      <c r="FW25" s="202"/>
      <c r="FX25" s="202"/>
      <c r="FY25" s="202"/>
      <c r="FZ25" s="202"/>
      <c r="GA25" s="202"/>
      <c r="GB25" s="202"/>
      <c r="GC25" s="202"/>
      <c r="GD25" s="202"/>
      <c r="GE25" s="202"/>
      <c r="GF25" s="202"/>
      <c r="GG25" s="202"/>
      <c r="GH25" s="202"/>
      <c r="GI25" s="202"/>
      <c r="GJ25" s="202"/>
      <c r="GK25" s="202"/>
      <c r="GL25" s="202"/>
      <c r="GM25" s="202"/>
      <c r="GN25" s="202"/>
      <c r="GO25" s="202"/>
      <c r="GP25" s="202"/>
      <c r="GQ25" s="202"/>
      <c r="GR25" s="202"/>
      <c r="GS25" s="202"/>
      <c r="GT25" s="202"/>
      <c r="GU25" s="202"/>
      <c r="GV25" s="202"/>
      <c r="GW25" s="202"/>
      <c r="GX25" s="202"/>
      <c r="GY25" s="202"/>
      <c r="GZ25" s="202"/>
      <c r="HA25" s="202"/>
      <c r="HB25" s="202"/>
      <c r="HC25" s="202"/>
      <c r="HD25" s="202"/>
      <c r="HE25" s="202"/>
      <c r="HF25" s="202"/>
      <c r="HG25" s="202"/>
      <c r="HH25" s="202"/>
      <c r="HI25" s="202"/>
      <c r="HJ25" s="202"/>
    </row>
    <row r="26" spans="1:218" s="184" customFormat="1" ht="21" hidden="1" customHeight="1" x14ac:dyDescent="0.2">
      <c r="A26" s="204"/>
      <c r="B26" s="204"/>
      <c r="C26" s="205" t="s">
        <v>115</v>
      </c>
      <c r="D26" s="206"/>
      <c r="E26" s="206"/>
      <c r="F26" s="198">
        <f>F25*0.22</f>
        <v>0</v>
      </c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6"/>
      <c r="DV26" s="186"/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6"/>
      <c r="FF26" s="186"/>
      <c r="FG26" s="186"/>
      <c r="FH26" s="186"/>
      <c r="FI26" s="186"/>
      <c r="FJ26" s="186"/>
      <c r="FK26" s="186"/>
      <c r="FL26" s="186"/>
      <c r="FM26" s="186"/>
      <c r="FN26" s="186"/>
      <c r="FO26" s="186"/>
      <c r="FP26" s="186"/>
      <c r="FQ26" s="186"/>
      <c r="FR26" s="186"/>
      <c r="FS26" s="186"/>
      <c r="FT26" s="186"/>
      <c r="FU26" s="186"/>
      <c r="FV26" s="186"/>
      <c r="FW26" s="186"/>
      <c r="FX26" s="186"/>
      <c r="FY26" s="186"/>
      <c r="FZ26" s="186"/>
      <c r="GA26" s="186"/>
      <c r="GB26" s="186"/>
      <c r="GC26" s="186"/>
      <c r="GD26" s="186"/>
      <c r="GE26" s="186"/>
      <c r="GF26" s="186"/>
      <c r="GG26" s="186"/>
      <c r="GH26" s="186"/>
      <c r="GI26" s="186"/>
      <c r="GJ26" s="186"/>
      <c r="GK26" s="186"/>
      <c r="GL26" s="186"/>
      <c r="GM26" s="186"/>
      <c r="GN26" s="186"/>
      <c r="GO26" s="186"/>
      <c r="GP26" s="186"/>
      <c r="GQ26" s="186"/>
      <c r="GR26" s="186"/>
      <c r="GS26" s="186"/>
      <c r="GT26" s="186"/>
      <c r="GU26" s="186"/>
      <c r="GV26" s="186"/>
      <c r="GW26" s="186"/>
      <c r="GX26" s="186"/>
      <c r="GY26" s="186"/>
      <c r="GZ26" s="186"/>
      <c r="HA26" s="186"/>
      <c r="HB26" s="186"/>
      <c r="HC26" s="186"/>
      <c r="HD26" s="186"/>
      <c r="HE26" s="186"/>
      <c r="HF26" s="186"/>
      <c r="HG26" s="186"/>
      <c r="HH26" s="186"/>
      <c r="HI26" s="186"/>
      <c r="HJ26" s="186"/>
    </row>
    <row r="27" spans="1:218" s="184" customFormat="1" ht="21" hidden="1" customHeight="1" x14ac:dyDescent="0.2">
      <c r="A27" s="204"/>
      <c r="B27" s="204"/>
      <c r="C27" s="207" t="s">
        <v>10</v>
      </c>
      <c r="D27" s="206"/>
      <c r="E27" s="206"/>
      <c r="F27" s="197">
        <f>F25+F26</f>
        <v>0</v>
      </c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86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186"/>
      <c r="DC27" s="186"/>
      <c r="DD27" s="186"/>
      <c r="DE27" s="186"/>
      <c r="DF27" s="186"/>
      <c r="DG27" s="186"/>
      <c r="DH27" s="186"/>
      <c r="DI27" s="186"/>
      <c r="DJ27" s="186"/>
      <c r="DK27" s="186"/>
      <c r="DL27" s="186"/>
      <c r="DM27" s="186"/>
      <c r="DN27" s="186"/>
      <c r="DO27" s="186"/>
      <c r="DP27" s="186"/>
      <c r="DQ27" s="186"/>
      <c r="DR27" s="186"/>
      <c r="DS27" s="186"/>
      <c r="DT27" s="186"/>
      <c r="DU27" s="186"/>
      <c r="DV27" s="186"/>
      <c r="DW27" s="186"/>
      <c r="DX27" s="186"/>
      <c r="DY27" s="186"/>
      <c r="DZ27" s="186"/>
      <c r="EA27" s="186"/>
      <c r="EB27" s="186"/>
      <c r="EC27" s="186"/>
      <c r="ED27" s="186"/>
      <c r="EE27" s="186"/>
      <c r="EF27" s="186"/>
      <c r="EG27" s="186"/>
      <c r="EH27" s="186"/>
      <c r="EI27" s="186"/>
      <c r="EJ27" s="186"/>
      <c r="EK27" s="186"/>
      <c r="EL27" s="186"/>
      <c r="EM27" s="186"/>
      <c r="EN27" s="186"/>
      <c r="EO27" s="186"/>
      <c r="EP27" s="186"/>
      <c r="EQ27" s="186"/>
      <c r="ER27" s="186"/>
      <c r="ES27" s="186"/>
      <c r="ET27" s="186"/>
      <c r="EU27" s="186"/>
      <c r="EV27" s="186"/>
      <c r="EW27" s="186"/>
      <c r="EX27" s="186"/>
      <c r="EY27" s="186"/>
      <c r="EZ27" s="186"/>
      <c r="FA27" s="186"/>
      <c r="FB27" s="186"/>
      <c r="FC27" s="186"/>
      <c r="FD27" s="186"/>
      <c r="FE27" s="186"/>
      <c r="FF27" s="186"/>
      <c r="FG27" s="186"/>
      <c r="FH27" s="186"/>
      <c r="FI27" s="186"/>
      <c r="FJ27" s="186"/>
      <c r="FK27" s="186"/>
      <c r="FL27" s="186"/>
      <c r="FM27" s="186"/>
      <c r="FN27" s="186"/>
      <c r="FO27" s="186"/>
      <c r="FP27" s="186"/>
      <c r="FQ27" s="186"/>
      <c r="FR27" s="186"/>
      <c r="FS27" s="186"/>
      <c r="FT27" s="186"/>
      <c r="FU27" s="186"/>
      <c r="FV27" s="186"/>
      <c r="FW27" s="186"/>
      <c r="FX27" s="186"/>
      <c r="FY27" s="186"/>
      <c r="FZ27" s="186"/>
      <c r="GA27" s="186"/>
      <c r="GB27" s="186"/>
      <c r="GC27" s="186"/>
      <c r="GD27" s="186"/>
      <c r="GE27" s="186"/>
      <c r="GF27" s="186"/>
      <c r="GG27" s="186"/>
      <c r="GH27" s="186"/>
      <c r="GI27" s="186"/>
      <c r="GJ27" s="186"/>
      <c r="GK27" s="186"/>
      <c r="GL27" s="186"/>
      <c r="GM27" s="186"/>
      <c r="GN27" s="186"/>
      <c r="GO27" s="186"/>
      <c r="GP27" s="186"/>
      <c r="GQ27" s="186"/>
      <c r="GR27" s="186"/>
      <c r="GS27" s="186"/>
      <c r="GT27" s="186"/>
      <c r="GU27" s="186"/>
      <c r="GV27" s="186"/>
      <c r="GW27" s="186"/>
      <c r="GX27" s="186"/>
      <c r="GY27" s="186"/>
      <c r="GZ27" s="186"/>
      <c r="HA27" s="186"/>
      <c r="HB27" s="186"/>
      <c r="HC27" s="186"/>
      <c r="HD27" s="186"/>
      <c r="HE27" s="186"/>
      <c r="HF27" s="186"/>
      <c r="HG27" s="186"/>
      <c r="HH27" s="186"/>
      <c r="HI27" s="186"/>
      <c r="HJ27" s="186"/>
    </row>
    <row r="28" spans="1:218" s="121" customFormat="1" ht="12.75" customHeight="1" x14ac:dyDescent="0.25">
      <c r="A28" s="186"/>
      <c r="B28" s="186"/>
      <c r="C28" s="208"/>
      <c r="D28" s="209"/>
      <c r="E28" s="184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  <c r="CK28" s="186"/>
      <c r="CL28" s="186"/>
      <c r="CM28" s="186"/>
      <c r="CN28" s="186"/>
      <c r="CO28" s="186"/>
      <c r="CP28" s="186"/>
      <c r="CQ28" s="186"/>
      <c r="CR28" s="186"/>
      <c r="CS28" s="186"/>
      <c r="CT28" s="186"/>
      <c r="CU28" s="186"/>
      <c r="CV28" s="186"/>
      <c r="CW28" s="186"/>
      <c r="CX28" s="186"/>
      <c r="CY28" s="186"/>
      <c r="CZ28" s="186"/>
      <c r="DA28" s="186"/>
      <c r="DB28" s="186"/>
      <c r="DC28" s="186"/>
      <c r="DD28" s="186"/>
      <c r="DE28" s="186"/>
      <c r="DF28" s="186"/>
      <c r="DG28" s="186"/>
      <c r="DH28" s="186"/>
      <c r="DI28" s="186"/>
      <c r="DJ28" s="186"/>
      <c r="DK28" s="186"/>
      <c r="DL28" s="186"/>
      <c r="DM28" s="186"/>
      <c r="DN28" s="186"/>
      <c r="DO28" s="186"/>
      <c r="DP28" s="186"/>
      <c r="DQ28" s="186"/>
      <c r="DR28" s="186"/>
      <c r="DS28" s="186"/>
      <c r="DT28" s="186"/>
      <c r="DU28" s="186"/>
      <c r="DV28" s="186"/>
      <c r="DW28" s="186"/>
      <c r="DX28" s="186"/>
      <c r="DY28" s="186"/>
      <c r="DZ28" s="186"/>
      <c r="EA28" s="186"/>
      <c r="EB28" s="186"/>
      <c r="EC28" s="186"/>
      <c r="ED28" s="186"/>
      <c r="EE28" s="186"/>
      <c r="EF28" s="186"/>
      <c r="EG28" s="186"/>
      <c r="EH28" s="186"/>
      <c r="EI28" s="186"/>
      <c r="EJ28" s="186"/>
      <c r="EK28" s="186"/>
      <c r="EL28" s="186"/>
      <c r="EM28" s="186"/>
      <c r="EN28" s="186"/>
      <c r="EO28" s="186"/>
      <c r="EP28" s="186"/>
      <c r="EQ28" s="186"/>
      <c r="ER28" s="186"/>
      <c r="ES28" s="186"/>
      <c r="ET28" s="186"/>
      <c r="EU28" s="186"/>
      <c r="EV28" s="186"/>
      <c r="EW28" s="186"/>
      <c r="EX28" s="186"/>
      <c r="EY28" s="186"/>
      <c r="EZ28" s="186"/>
      <c r="FA28" s="186"/>
      <c r="FB28" s="186"/>
      <c r="FC28" s="186"/>
      <c r="FD28" s="186"/>
      <c r="FE28" s="186"/>
      <c r="FF28" s="186"/>
      <c r="FG28" s="186"/>
      <c r="FH28" s="186"/>
      <c r="FI28" s="186"/>
      <c r="FJ28" s="186"/>
      <c r="FK28" s="186"/>
      <c r="FL28" s="186"/>
      <c r="FM28" s="186"/>
      <c r="FN28" s="186"/>
      <c r="FO28" s="186"/>
      <c r="FP28" s="186"/>
      <c r="FQ28" s="186"/>
      <c r="FR28" s="186"/>
      <c r="FS28" s="186"/>
      <c r="FT28" s="186"/>
      <c r="FU28" s="186"/>
      <c r="FV28" s="186"/>
      <c r="FW28" s="186"/>
      <c r="FX28" s="186"/>
      <c r="FY28" s="186"/>
      <c r="FZ28" s="186"/>
      <c r="GA28" s="186"/>
      <c r="GB28" s="186"/>
      <c r="GC28" s="186"/>
      <c r="GD28" s="186"/>
      <c r="GE28" s="186"/>
      <c r="GF28" s="186"/>
      <c r="GG28" s="186"/>
      <c r="GH28" s="186"/>
      <c r="GI28" s="186"/>
      <c r="GJ28" s="186"/>
      <c r="GK28" s="186"/>
      <c r="GL28" s="186"/>
      <c r="GM28" s="186"/>
      <c r="GN28" s="186"/>
      <c r="GO28" s="186"/>
      <c r="GP28" s="186"/>
      <c r="GQ28" s="186"/>
      <c r="GR28" s="186"/>
      <c r="GS28" s="186"/>
      <c r="GT28" s="186"/>
      <c r="GU28" s="186"/>
      <c r="GV28" s="186"/>
      <c r="GW28" s="186"/>
      <c r="GX28" s="186"/>
      <c r="GY28" s="186"/>
      <c r="GZ28" s="186"/>
      <c r="HA28" s="186"/>
      <c r="HB28" s="186"/>
      <c r="HC28" s="186"/>
      <c r="HD28" s="186"/>
      <c r="HE28" s="186"/>
      <c r="HF28" s="186"/>
      <c r="HG28" s="186"/>
      <c r="HH28" s="186"/>
      <c r="HI28" s="186"/>
      <c r="HJ28" s="186"/>
    </row>
    <row r="29" spans="1:218" s="121" customFormat="1" ht="14.25" customHeight="1" x14ac:dyDescent="0.25">
      <c r="A29" s="186"/>
      <c r="B29" s="186"/>
      <c r="C29" s="208"/>
      <c r="D29" s="209"/>
      <c r="E29" s="184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6"/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6"/>
      <c r="ET29" s="186"/>
      <c r="EU29" s="186"/>
      <c r="EV29" s="186"/>
      <c r="EW29" s="186"/>
      <c r="EX29" s="186"/>
      <c r="EY29" s="186"/>
      <c r="EZ29" s="186"/>
      <c r="FA29" s="186"/>
      <c r="FB29" s="186"/>
      <c r="FC29" s="186"/>
      <c r="FD29" s="186"/>
      <c r="FE29" s="186"/>
      <c r="FF29" s="186"/>
      <c r="FG29" s="186"/>
      <c r="FH29" s="186"/>
      <c r="FI29" s="186"/>
      <c r="FJ29" s="186"/>
      <c r="FK29" s="186"/>
      <c r="FL29" s="186"/>
      <c r="FM29" s="186"/>
      <c r="FN29" s="186"/>
      <c r="FO29" s="186"/>
      <c r="FP29" s="186"/>
      <c r="FQ29" s="186"/>
      <c r="FR29" s="186"/>
      <c r="FS29" s="186"/>
      <c r="FT29" s="186"/>
      <c r="FU29" s="186"/>
      <c r="FV29" s="186"/>
      <c r="FW29" s="186"/>
      <c r="FX29" s="186"/>
      <c r="FY29" s="186"/>
      <c r="FZ29" s="186"/>
      <c r="GA29" s="186"/>
      <c r="GB29" s="186"/>
      <c r="GC29" s="186"/>
      <c r="GD29" s="186"/>
      <c r="GE29" s="186"/>
      <c r="GF29" s="186"/>
      <c r="GG29" s="186"/>
      <c r="GH29" s="186"/>
      <c r="GI29" s="186"/>
      <c r="GJ29" s="186"/>
      <c r="GK29" s="186"/>
      <c r="GL29" s="186"/>
      <c r="GM29" s="186"/>
      <c r="GN29" s="186"/>
      <c r="GO29" s="186"/>
      <c r="GP29" s="186"/>
      <c r="GQ29" s="186"/>
      <c r="GR29" s="186"/>
      <c r="GS29" s="186"/>
      <c r="GT29" s="186"/>
      <c r="GU29" s="186"/>
      <c r="GV29" s="186"/>
      <c r="GW29" s="186"/>
      <c r="GX29" s="186"/>
      <c r="GY29" s="186"/>
      <c r="GZ29" s="186"/>
      <c r="HA29" s="186"/>
      <c r="HB29" s="186"/>
      <c r="HC29" s="186"/>
      <c r="HD29" s="186"/>
      <c r="HE29" s="186"/>
      <c r="HF29" s="186"/>
      <c r="HG29" s="186"/>
      <c r="HH29" s="186"/>
      <c r="HI29" s="186"/>
      <c r="HJ29" s="186"/>
    </row>
    <row r="30" spans="1:218" s="121" customFormat="1" ht="12.75" customHeight="1" x14ac:dyDescent="0.25">
      <c r="A30" s="186"/>
      <c r="B30" s="186"/>
      <c r="C30" s="208"/>
      <c r="D30" s="209"/>
      <c r="E30" s="210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  <c r="FD30" s="186"/>
      <c r="FE30" s="186"/>
      <c r="FF30" s="186"/>
      <c r="FG30" s="186"/>
      <c r="FH30" s="186"/>
      <c r="FI30" s="186"/>
      <c r="FJ30" s="186"/>
      <c r="FK30" s="186"/>
      <c r="FL30" s="186"/>
      <c r="FM30" s="186"/>
      <c r="FN30" s="186"/>
      <c r="FO30" s="186"/>
      <c r="FP30" s="186"/>
      <c r="FQ30" s="186"/>
      <c r="FR30" s="186"/>
      <c r="FS30" s="186"/>
      <c r="FT30" s="186"/>
      <c r="FU30" s="186"/>
      <c r="FV30" s="186"/>
      <c r="FW30" s="186"/>
      <c r="FX30" s="186"/>
      <c r="FY30" s="186"/>
      <c r="FZ30" s="186"/>
      <c r="GA30" s="186"/>
      <c r="GB30" s="186"/>
      <c r="GC30" s="186"/>
      <c r="GD30" s="186"/>
      <c r="GE30" s="186"/>
      <c r="GF30" s="186"/>
      <c r="GG30" s="186"/>
      <c r="GH30" s="186"/>
      <c r="GI30" s="186"/>
      <c r="GJ30" s="186"/>
      <c r="GK30" s="186"/>
      <c r="GL30" s="186"/>
      <c r="GM30" s="186"/>
      <c r="GN30" s="186"/>
      <c r="GO30" s="186"/>
      <c r="GP30" s="186"/>
      <c r="GQ30" s="186"/>
      <c r="GR30" s="186"/>
      <c r="GS30" s="186"/>
      <c r="GT30" s="186"/>
      <c r="GU30" s="186"/>
      <c r="GV30" s="186"/>
      <c r="GW30" s="186"/>
      <c r="GX30" s="186"/>
      <c r="GY30" s="186"/>
      <c r="GZ30" s="186"/>
      <c r="HA30" s="186"/>
      <c r="HB30" s="186"/>
      <c r="HC30" s="186"/>
      <c r="HD30" s="186"/>
      <c r="HE30" s="186"/>
      <c r="HF30" s="186"/>
      <c r="HG30" s="186"/>
      <c r="HH30" s="186"/>
      <c r="HI30" s="186"/>
      <c r="HJ30" s="186"/>
    </row>
    <row r="31" spans="1:218" s="121" customFormat="1" ht="17.25" customHeight="1" x14ac:dyDescent="0.25">
      <c r="A31" s="186"/>
      <c r="B31" s="186" t="s">
        <v>30</v>
      </c>
      <c r="C31" s="208"/>
      <c r="D31" s="211"/>
      <c r="E31" s="121" t="s">
        <v>9</v>
      </c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  <c r="FD31" s="186"/>
      <c r="FE31" s="186"/>
      <c r="FF31" s="186"/>
      <c r="FG31" s="186"/>
      <c r="FH31" s="186"/>
      <c r="FI31" s="186"/>
      <c r="FJ31" s="186"/>
      <c r="FK31" s="186"/>
      <c r="FL31" s="186"/>
      <c r="FM31" s="186"/>
      <c r="FN31" s="186"/>
      <c r="FO31" s="186"/>
      <c r="FP31" s="186"/>
      <c r="FQ31" s="186"/>
      <c r="FR31" s="186"/>
      <c r="FS31" s="186"/>
      <c r="FT31" s="186"/>
      <c r="FU31" s="186"/>
      <c r="FV31" s="186"/>
      <c r="FW31" s="186"/>
      <c r="FX31" s="186"/>
      <c r="FY31" s="186"/>
      <c r="FZ31" s="186"/>
      <c r="GA31" s="186"/>
      <c r="GB31" s="186"/>
      <c r="GC31" s="186"/>
      <c r="GD31" s="186"/>
      <c r="GE31" s="186"/>
      <c r="GF31" s="186"/>
      <c r="GG31" s="186"/>
      <c r="GH31" s="186"/>
      <c r="GI31" s="186"/>
      <c r="GJ31" s="186"/>
      <c r="GK31" s="186"/>
      <c r="GL31" s="186"/>
      <c r="GM31" s="186"/>
      <c r="GN31" s="186"/>
      <c r="GO31" s="186"/>
      <c r="GP31" s="186"/>
      <c r="GQ31" s="186"/>
      <c r="GR31" s="186"/>
      <c r="GS31" s="186"/>
      <c r="GT31" s="186"/>
      <c r="GU31" s="186"/>
      <c r="GV31" s="186"/>
      <c r="GW31" s="186"/>
      <c r="GX31" s="186"/>
      <c r="GY31" s="186"/>
      <c r="GZ31" s="186"/>
      <c r="HA31" s="186"/>
      <c r="HB31" s="186"/>
      <c r="HC31" s="186"/>
      <c r="HD31" s="186"/>
      <c r="HE31" s="186"/>
      <c r="HF31" s="186"/>
      <c r="HG31" s="186"/>
      <c r="HH31" s="186"/>
      <c r="HI31" s="186"/>
      <c r="HJ31" s="186"/>
    </row>
    <row r="32" spans="1:218" s="121" customFormat="1" ht="12.75" customHeight="1" x14ac:dyDescent="0.25">
      <c r="A32" s="186"/>
      <c r="B32" s="186"/>
      <c r="C32" s="208"/>
      <c r="D32" s="209"/>
      <c r="E32" s="184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  <c r="EO32" s="186"/>
      <c r="EP32" s="186"/>
      <c r="EQ32" s="186"/>
      <c r="ER32" s="186"/>
      <c r="ES32" s="186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  <c r="FD32" s="186"/>
      <c r="FE32" s="186"/>
      <c r="FF32" s="186"/>
      <c r="FG32" s="186"/>
      <c r="FH32" s="186"/>
      <c r="FI32" s="186"/>
      <c r="FJ32" s="186"/>
      <c r="FK32" s="186"/>
      <c r="FL32" s="186"/>
      <c r="FM32" s="186"/>
      <c r="FN32" s="186"/>
      <c r="FO32" s="186"/>
      <c r="FP32" s="186"/>
      <c r="FQ32" s="186"/>
      <c r="FR32" s="186"/>
      <c r="FS32" s="186"/>
      <c r="FT32" s="186"/>
      <c r="FU32" s="186"/>
      <c r="FV32" s="186"/>
      <c r="FW32" s="186"/>
      <c r="FX32" s="186"/>
      <c r="FY32" s="186"/>
      <c r="FZ32" s="186"/>
      <c r="GA32" s="186"/>
      <c r="GB32" s="186"/>
      <c r="GC32" s="186"/>
      <c r="GD32" s="186"/>
      <c r="GE32" s="186"/>
      <c r="GF32" s="186"/>
      <c r="GG32" s="186"/>
      <c r="GH32" s="186"/>
      <c r="GI32" s="186"/>
      <c r="GJ32" s="186"/>
      <c r="GK32" s="186"/>
      <c r="GL32" s="186"/>
      <c r="GM32" s="186"/>
      <c r="GN32" s="186"/>
      <c r="GO32" s="186"/>
      <c r="GP32" s="186"/>
      <c r="GQ32" s="186"/>
      <c r="GR32" s="186"/>
      <c r="GS32" s="186"/>
      <c r="GT32" s="186"/>
      <c r="GU32" s="186"/>
      <c r="GV32" s="186"/>
      <c r="GW32" s="186"/>
      <c r="GX32" s="186"/>
      <c r="GY32" s="186"/>
      <c r="GZ32" s="186"/>
      <c r="HA32" s="186"/>
      <c r="HB32" s="186"/>
      <c r="HC32" s="186"/>
      <c r="HD32" s="186"/>
      <c r="HE32" s="186"/>
      <c r="HF32" s="186"/>
      <c r="HG32" s="186"/>
      <c r="HH32" s="186"/>
      <c r="HI32" s="186"/>
      <c r="HJ32" s="186"/>
    </row>
    <row r="33" spans="1:218" s="121" customFormat="1" ht="15" x14ac:dyDescent="0.25">
      <c r="A33" s="186"/>
      <c r="B33" s="186"/>
      <c r="C33" s="208"/>
      <c r="D33" s="209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  <c r="FD33" s="186"/>
      <c r="FE33" s="186"/>
      <c r="FF33" s="186"/>
      <c r="FG33" s="186"/>
      <c r="FH33" s="186"/>
      <c r="FI33" s="186"/>
      <c r="FJ33" s="186"/>
      <c r="FK33" s="186"/>
      <c r="FL33" s="186"/>
      <c r="FM33" s="186"/>
      <c r="FN33" s="186"/>
      <c r="FO33" s="186"/>
      <c r="FP33" s="186"/>
      <c r="FQ33" s="186"/>
      <c r="FR33" s="186"/>
      <c r="FS33" s="186"/>
      <c r="FT33" s="186"/>
      <c r="FU33" s="186"/>
      <c r="FV33" s="186"/>
      <c r="FW33" s="186"/>
      <c r="FX33" s="186"/>
      <c r="FY33" s="186"/>
      <c r="FZ33" s="186"/>
      <c r="GA33" s="186"/>
      <c r="GB33" s="186"/>
      <c r="GC33" s="186"/>
      <c r="GD33" s="186"/>
      <c r="GE33" s="186"/>
      <c r="GF33" s="186"/>
      <c r="GG33" s="186"/>
      <c r="GH33" s="186"/>
      <c r="GI33" s="186"/>
      <c r="GJ33" s="186"/>
      <c r="GK33" s="186"/>
      <c r="GL33" s="186"/>
      <c r="GM33" s="186"/>
      <c r="GN33" s="186"/>
      <c r="GO33" s="186"/>
      <c r="GP33" s="186"/>
      <c r="GQ33" s="186"/>
      <c r="GR33" s="186"/>
      <c r="GS33" s="186"/>
      <c r="GT33" s="186"/>
      <c r="GU33" s="186"/>
      <c r="GV33" s="186"/>
      <c r="GW33" s="186"/>
      <c r="GX33" s="186"/>
      <c r="GY33" s="186"/>
      <c r="GZ33" s="186"/>
      <c r="HA33" s="186"/>
      <c r="HB33" s="186"/>
      <c r="HC33" s="186"/>
      <c r="HD33" s="186"/>
      <c r="HE33" s="186"/>
      <c r="HF33" s="186"/>
      <c r="HG33" s="186"/>
      <c r="HH33" s="186"/>
      <c r="HI33" s="186"/>
      <c r="HJ33" s="186"/>
    </row>
    <row r="34" spans="1:218" s="121" customFormat="1" x14ac:dyDescent="0.2">
      <c r="A34" s="186"/>
      <c r="B34" s="186" t="s">
        <v>116</v>
      </c>
      <c r="C34" s="212"/>
      <c r="D34" s="211"/>
      <c r="E34" s="121" t="s">
        <v>54</v>
      </c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86"/>
      <c r="CW34" s="186"/>
      <c r="CX34" s="186"/>
      <c r="CY34" s="186"/>
      <c r="CZ34" s="186"/>
      <c r="DA34" s="186"/>
      <c r="DB34" s="186"/>
      <c r="DC34" s="186"/>
      <c r="DD34" s="186"/>
      <c r="DE34" s="186"/>
      <c r="DF34" s="186"/>
      <c r="DG34" s="186"/>
      <c r="DH34" s="186"/>
      <c r="DI34" s="186"/>
      <c r="DJ34" s="186"/>
      <c r="DK34" s="186"/>
      <c r="DL34" s="186"/>
      <c r="DM34" s="186"/>
      <c r="DN34" s="186"/>
      <c r="DO34" s="186"/>
      <c r="DP34" s="186"/>
      <c r="DQ34" s="186"/>
      <c r="DR34" s="186"/>
      <c r="DS34" s="186"/>
      <c r="DT34" s="186"/>
      <c r="DU34" s="186"/>
      <c r="DV34" s="186"/>
      <c r="DW34" s="186"/>
      <c r="DX34" s="186"/>
      <c r="DY34" s="186"/>
      <c r="DZ34" s="186"/>
      <c r="EA34" s="186"/>
      <c r="EB34" s="186"/>
      <c r="EC34" s="186"/>
      <c r="ED34" s="186"/>
      <c r="EE34" s="186"/>
      <c r="EF34" s="186"/>
      <c r="EG34" s="186"/>
      <c r="EH34" s="186"/>
      <c r="EI34" s="186"/>
      <c r="EJ34" s="186"/>
      <c r="EK34" s="186"/>
      <c r="EL34" s="186"/>
      <c r="EM34" s="186"/>
      <c r="EN34" s="186"/>
      <c r="EO34" s="186"/>
      <c r="EP34" s="186"/>
      <c r="EQ34" s="186"/>
      <c r="ER34" s="186"/>
      <c r="ES34" s="186"/>
      <c r="ET34" s="186"/>
      <c r="EU34" s="186"/>
      <c r="EV34" s="186"/>
      <c r="EW34" s="186"/>
      <c r="EX34" s="186"/>
      <c r="EY34" s="186"/>
      <c r="EZ34" s="186"/>
      <c r="FA34" s="186"/>
      <c r="FB34" s="186"/>
      <c r="FC34" s="186"/>
      <c r="FD34" s="186"/>
      <c r="FE34" s="186"/>
      <c r="FF34" s="186"/>
      <c r="FG34" s="186"/>
      <c r="FH34" s="186"/>
      <c r="FI34" s="186"/>
      <c r="FJ34" s="186"/>
      <c r="FK34" s="186"/>
      <c r="FL34" s="186"/>
      <c r="FM34" s="186"/>
      <c r="FN34" s="186"/>
      <c r="FO34" s="186"/>
      <c r="FP34" s="186"/>
      <c r="FQ34" s="186"/>
      <c r="FR34" s="186"/>
      <c r="FS34" s="186"/>
      <c r="FT34" s="186"/>
      <c r="FU34" s="186"/>
      <c r="FV34" s="186"/>
      <c r="FW34" s="186"/>
      <c r="FX34" s="186"/>
      <c r="FY34" s="186"/>
      <c r="FZ34" s="186"/>
      <c r="GA34" s="186"/>
      <c r="GB34" s="186"/>
      <c r="GC34" s="186"/>
      <c r="GD34" s="186"/>
      <c r="GE34" s="186"/>
      <c r="GF34" s="186"/>
      <c r="GG34" s="186"/>
      <c r="GH34" s="186"/>
      <c r="GI34" s="186"/>
      <c r="GJ34" s="186"/>
      <c r="GK34" s="186"/>
      <c r="GL34" s="186"/>
      <c r="GM34" s="186"/>
      <c r="GN34" s="186"/>
      <c r="GO34" s="186"/>
      <c r="GP34" s="186"/>
      <c r="GQ34" s="186"/>
      <c r="GR34" s="186"/>
      <c r="GS34" s="186"/>
      <c r="GT34" s="186"/>
      <c r="GU34" s="186"/>
      <c r="GV34" s="186"/>
      <c r="GW34" s="186"/>
      <c r="GX34" s="186"/>
      <c r="GY34" s="186"/>
      <c r="GZ34" s="186"/>
      <c r="HA34" s="186"/>
      <c r="HB34" s="186"/>
      <c r="HC34" s="186"/>
      <c r="HD34" s="186"/>
      <c r="HE34" s="186"/>
      <c r="HF34" s="186"/>
      <c r="HG34" s="186"/>
      <c r="HH34" s="186"/>
      <c r="HI34" s="186"/>
      <c r="HJ34" s="186"/>
    </row>
    <row r="35" spans="1:218" s="121" customFormat="1" ht="16.899999999999999" customHeight="1" x14ac:dyDescent="0.25">
      <c r="A35" s="186"/>
      <c r="B35" s="186"/>
      <c r="C35" s="208"/>
      <c r="D35" s="184"/>
      <c r="E35" s="184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6"/>
      <c r="FF35" s="186"/>
      <c r="FG35" s="186"/>
      <c r="FH35" s="186"/>
      <c r="FI35" s="186"/>
      <c r="FJ35" s="186"/>
      <c r="FK35" s="186"/>
      <c r="FL35" s="186"/>
      <c r="FM35" s="186"/>
      <c r="FN35" s="186"/>
      <c r="FO35" s="186"/>
      <c r="FP35" s="186"/>
      <c r="FQ35" s="186"/>
      <c r="FR35" s="186"/>
      <c r="FS35" s="186"/>
      <c r="FT35" s="186"/>
      <c r="FU35" s="186"/>
      <c r="FV35" s="186"/>
      <c r="FW35" s="186"/>
      <c r="FX35" s="186"/>
      <c r="FY35" s="186"/>
      <c r="FZ35" s="186"/>
      <c r="GA35" s="186"/>
      <c r="GB35" s="186"/>
      <c r="GC35" s="186"/>
      <c r="GD35" s="186"/>
      <c r="GE35" s="186"/>
      <c r="GF35" s="186"/>
      <c r="GG35" s="186"/>
      <c r="GH35" s="186"/>
      <c r="GI35" s="186"/>
      <c r="GJ35" s="186"/>
      <c r="GK35" s="186"/>
      <c r="GL35" s="186"/>
      <c r="GM35" s="186"/>
      <c r="GN35" s="186"/>
      <c r="GO35" s="186"/>
      <c r="GP35" s="186"/>
      <c r="GQ35" s="186"/>
      <c r="GR35" s="186"/>
      <c r="GS35" s="186"/>
      <c r="GT35" s="186"/>
      <c r="GU35" s="186"/>
      <c r="GV35" s="186"/>
      <c r="GW35" s="186"/>
      <c r="GX35" s="186"/>
      <c r="GY35" s="186"/>
      <c r="GZ35" s="186"/>
      <c r="HA35" s="186"/>
      <c r="HB35" s="186"/>
      <c r="HC35" s="186"/>
      <c r="HD35" s="186"/>
      <c r="HE35" s="186"/>
      <c r="HF35" s="186"/>
      <c r="HG35" s="186"/>
      <c r="HH35" s="186"/>
      <c r="HI35" s="186"/>
      <c r="HJ35" s="186"/>
    </row>
    <row r="36" spans="1:218" s="121" customFormat="1" ht="16.899999999999999" customHeight="1" x14ac:dyDescent="0.25">
      <c r="A36" s="186"/>
      <c r="B36" s="186"/>
      <c r="C36" s="208"/>
      <c r="D36" s="184"/>
      <c r="E36" s="184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6"/>
      <c r="EB36" s="186"/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6"/>
      <c r="FF36" s="186"/>
      <c r="FG36" s="186"/>
      <c r="FH36" s="186"/>
      <c r="FI36" s="186"/>
      <c r="FJ36" s="186"/>
      <c r="FK36" s="186"/>
      <c r="FL36" s="186"/>
      <c r="FM36" s="186"/>
      <c r="FN36" s="186"/>
      <c r="FO36" s="186"/>
      <c r="FP36" s="186"/>
      <c r="FQ36" s="186"/>
      <c r="FR36" s="186"/>
      <c r="FS36" s="186"/>
      <c r="FT36" s="186"/>
      <c r="FU36" s="186"/>
      <c r="FV36" s="186"/>
      <c r="FW36" s="186"/>
      <c r="FX36" s="186"/>
      <c r="FY36" s="186"/>
      <c r="FZ36" s="186"/>
      <c r="GA36" s="186"/>
      <c r="GB36" s="186"/>
      <c r="GC36" s="186"/>
      <c r="GD36" s="186"/>
      <c r="GE36" s="186"/>
      <c r="GF36" s="186"/>
      <c r="GG36" s="186"/>
      <c r="GH36" s="186"/>
      <c r="GI36" s="186"/>
      <c r="GJ36" s="186"/>
      <c r="GK36" s="186"/>
      <c r="GL36" s="186"/>
      <c r="GM36" s="186"/>
      <c r="GN36" s="186"/>
      <c r="GO36" s="186"/>
      <c r="GP36" s="186"/>
      <c r="GQ36" s="186"/>
      <c r="GR36" s="186"/>
      <c r="GS36" s="186"/>
      <c r="GT36" s="186"/>
      <c r="GU36" s="186"/>
      <c r="GV36" s="186"/>
      <c r="GW36" s="186"/>
      <c r="GX36" s="186"/>
      <c r="GY36" s="186"/>
      <c r="GZ36" s="186"/>
      <c r="HA36" s="186"/>
      <c r="HB36" s="186"/>
      <c r="HC36" s="186"/>
      <c r="HD36" s="186"/>
      <c r="HE36" s="186"/>
      <c r="HF36" s="186"/>
      <c r="HG36" s="186"/>
      <c r="HH36" s="186"/>
      <c r="HI36" s="186"/>
      <c r="HJ36" s="186"/>
    </row>
    <row r="37" spans="1:218" s="121" customFormat="1" ht="16.899999999999999" hidden="1" customHeight="1" x14ac:dyDescent="0.25">
      <c r="A37" s="186"/>
      <c r="B37" s="186"/>
      <c r="C37" s="208"/>
      <c r="D37" s="184"/>
      <c r="E37" s="184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  <c r="BQ37" s="186"/>
      <c r="BR37" s="186"/>
      <c r="BS37" s="186"/>
      <c r="BT37" s="186"/>
      <c r="BU37" s="186"/>
      <c r="BV37" s="186"/>
      <c r="BW37" s="186"/>
      <c r="BX37" s="186"/>
      <c r="BY37" s="186"/>
      <c r="BZ37" s="186"/>
      <c r="CA37" s="186"/>
      <c r="CB37" s="186"/>
      <c r="CC37" s="186"/>
      <c r="CD37" s="186"/>
      <c r="CE37" s="186"/>
      <c r="CF37" s="186"/>
      <c r="CG37" s="186"/>
      <c r="CH37" s="186"/>
      <c r="CI37" s="186"/>
      <c r="CJ37" s="186"/>
      <c r="CK37" s="186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186"/>
      <c r="CX37" s="186"/>
      <c r="CY37" s="186"/>
      <c r="CZ37" s="186"/>
      <c r="DA37" s="186"/>
      <c r="DB37" s="186"/>
      <c r="DC37" s="186"/>
      <c r="DD37" s="186"/>
      <c r="DE37" s="186"/>
      <c r="DF37" s="186"/>
      <c r="DG37" s="186"/>
      <c r="DH37" s="186"/>
      <c r="DI37" s="186"/>
      <c r="DJ37" s="186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6"/>
      <c r="DV37" s="186"/>
      <c r="DW37" s="186"/>
      <c r="DX37" s="186"/>
      <c r="DY37" s="186"/>
      <c r="DZ37" s="186"/>
      <c r="EA37" s="186"/>
      <c r="EB37" s="186"/>
      <c r="EC37" s="186"/>
      <c r="ED37" s="186"/>
      <c r="EE37" s="186"/>
      <c r="EF37" s="186"/>
      <c r="EG37" s="186"/>
      <c r="EH37" s="186"/>
      <c r="EI37" s="186"/>
      <c r="EJ37" s="186"/>
      <c r="EK37" s="186"/>
      <c r="EL37" s="186"/>
      <c r="EM37" s="186"/>
      <c r="EN37" s="186"/>
      <c r="EO37" s="186"/>
      <c r="EP37" s="186"/>
      <c r="EQ37" s="186"/>
      <c r="ER37" s="186"/>
      <c r="ES37" s="186"/>
      <c r="ET37" s="186"/>
      <c r="EU37" s="186"/>
      <c r="EV37" s="186"/>
      <c r="EW37" s="186"/>
      <c r="EX37" s="186"/>
      <c r="EY37" s="186"/>
      <c r="EZ37" s="186"/>
      <c r="FA37" s="186"/>
      <c r="FB37" s="186"/>
      <c r="FC37" s="186"/>
      <c r="FD37" s="186"/>
      <c r="FE37" s="186"/>
      <c r="FF37" s="186"/>
      <c r="FG37" s="186"/>
      <c r="FH37" s="186"/>
      <c r="FI37" s="186"/>
      <c r="FJ37" s="186"/>
      <c r="FK37" s="186"/>
      <c r="FL37" s="186"/>
      <c r="FM37" s="186"/>
      <c r="FN37" s="186"/>
      <c r="FO37" s="186"/>
      <c r="FP37" s="186"/>
      <c r="FQ37" s="186"/>
      <c r="FR37" s="186"/>
      <c r="FS37" s="186"/>
      <c r="FT37" s="186"/>
      <c r="FU37" s="186"/>
      <c r="FV37" s="186"/>
      <c r="FW37" s="186"/>
      <c r="FX37" s="186"/>
      <c r="FY37" s="186"/>
      <c r="FZ37" s="186"/>
      <c r="GA37" s="186"/>
      <c r="GB37" s="186"/>
      <c r="GC37" s="186"/>
      <c r="GD37" s="186"/>
      <c r="GE37" s="186"/>
      <c r="GF37" s="186"/>
      <c r="GG37" s="186"/>
      <c r="GH37" s="186"/>
      <c r="GI37" s="186"/>
      <c r="GJ37" s="186"/>
      <c r="GK37" s="186"/>
      <c r="GL37" s="186"/>
      <c r="GM37" s="186"/>
      <c r="GN37" s="186"/>
      <c r="GO37" s="186"/>
      <c r="GP37" s="186"/>
      <c r="GQ37" s="186"/>
      <c r="GR37" s="186"/>
      <c r="GS37" s="186"/>
      <c r="GT37" s="186"/>
      <c r="GU37" s="186"/>
      <c r="GV37" s="186"/>
      <c r="GW37" s="186"/>
      <c r="GX37" s="186"/>
      <c r="GY37" s="186"/>
      <c r="GZ37" s="186"/>
      <c r="HA37" s="186"/>
      <c r="HB37" s="186"/>
      <c r="HC37" s="186"/>
      <c r="HD37" s="186"/>
      <c r="HE37" s="186"/>
      <c r="HF37" s="186"/>
      <c r="HG37" s="186"/>
      <c r="HH37" s="186"/>
      <c r="HI37" s="186"/>
      <c r="HJ37" s="186"/>
    </row>
    <row r="38" spans="1:218" s="121" customFormat="1" ht="15" x14ac:dyDescent="0.25">
      <c r="A38" s="186"/>
      <c r="B38" s="186"/>
      <c r="C38" s="219"/>
      <c r="D38" s="184"/>
      <c r="E38" s="184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  <c r="BQ38" s="186"/>
      <c r="BR38" s="186"/>
      <c r="BS38" s="186"/>
      <c r="BT38" s="186"/>
      <c r="BU38" s="186"/>
      <c r="BV38" s="186"/>
      <c r="BW38" s="186"/>
      <c r="BX38" s="186"/>
      <c r="BY38" s="186"/>
      <c r="BZ38" s="186"/>
      <c r="CA38" s="186"/>
      <c r="CB38" s="186"/>
      <c r="CC38" s="186"/>
      <c r="CD38" s="186"/>
      <c r="CE38" s="186"/>
      <c r="CF38" s="186"/>
      <c r="CG38" s="186"/>
      <c r="CH38" s="186"/>
      <c r="CI38" s="186"/>
      <c r="CJ38" s="186"/>
      <c r="CK38" s="186"/>
      <c r="CL38" s="186"/>
      <c r="CM38" s="186"/>
      <c r="CN38" s="186"/>
      <c r="CO38" s="186"/>
      <c r="CP38" s="186"/>
      <c r="CQ38" s="186"/>
      <c r="CR38" s="186"/>
      <c r="CS38" s="186"/>
      <c r="CT38" s="186"/>
      <c r="CU38" s="186"/>
      <c r="CV38" s="186"/>
      <c r="CW38" s="186"/>
      <c r="CX38" s="186"/>
      <c r="CY38" s="186"/>
      <c r="CZ38" s="186"/>
      <c r="DA38" s="186"/>
      <c r="DB38" s="186"/>
      <c r="DC38" s="186"/>
      <c r="DD38" s="186"/>
      <c r="DE38" s="186"/>
      <c r="DF38" s="186"/>
      <c r="DG38" s="186"/>
      <c r="DH38" s="186"/>
      <c r="DI38" s="186"/>
      <c r="DJ38" s="186"/>
      <c r="DK38" s="186"/>
      <c r="DL38" s="186"/>
      <c r="DM38" s="186"/>
      <c r="DN38" s="186"/>
      <c r="DO38" s="186"/>
      <c r="DP38" s="186"/>
      <c r="DQ38" s="186"/>
      <c r="DR38" s="186"/>
      <c r="DS38" s="186"/>
      <c r="DT38" s="186"/>
      <c r="DU38" s="186"/>
      <c r="DV38" s="186"/>
      <c r="DW38" s="186"/>
      <c r="DX38" s="186"/>
      <c r="DY38" s="186"/>
      <c r="DZ38" s="186"/>
      <c r="EA38" s="186"/>
      <c r="EB38" s="186"/>
      <c r="EC38" s="186"/>
      <c r="ED38" s="186"/>
      <c r="EE38" s="186"/>
      <c r="EF38" s="186"/>
      <c r="EG38" s="186"/>
      <c r="EH38" s="186"/>
      <c r="EI38" s="186"/>
      <c r="EJ38" s="186"/>
      <c r="EK38" s="186"/>
      <c r="EL38" s="186"/>
      <c r="EM38" s="186"/>
      <c r="EN38" s="186"/>
      <c r="EO38" s="186"/>
      <c r="EP38" s="186"/>
      <c r="EQ38" s="186"/>
      <c r="ER38" s="186"/>
      <c r="ES38" s="186"/>
      <c r="ET38" s="186"/>
      <c r="EU38" s="186"/>
      <c r="EV38" s="186"/>
      <c r="EW38" s="186"/>
      <c r="EX38" s="186"/>
      <c r="EY38" s="186"/>
      <c r="EZ38" s="186"/>
      <c r="FA38" s="186"/>
      <c r="FB38" s="186"/>
      <c r="FC38" s="186"/>
      <c r="FD38" s="186"/>
      <c r="FE38" s="186"/>
      <c r="FF38" s="186"/>
      <c r="FG38" s="186"/>
      <c r="FH38" s="186"/>
      <c r="FI38" s="186"/>
      <c r="FJ38" s="186"/>
      <c r="FK38" s="186"/>
      <c r="FL38" s="186"/>
      <c r="FM38" s="186"/>
      <c r="FN38" s="186"/>
      <c r="FO38" s="186"/>
      <c r="FP38" s="186"/>
      <c r="FQ38" s="186"/>
      <c r="FR38" s="186"/>
      <c r="FS38" s="186"/>
      <c r="FT38" s="186"/>
      <c r="FU38" s="186"/>
      <c r="FV38" s="186"/>
      <c r="FW38" s="186"/>
      <c r="FX38" s="186"/>
      <c r="FY38" s="186"/>
      <c r="FZ38" s="186"/>
      <c r="GA38" s="186"/>
      <c r="GB38" s="186"/>
      <c r="GC38" s="186"/>
      <c r="GD38" s="186"/>
      <c r="GE38" s="186"/>
      <c r="GF38" s="186"/>
      <c r="GG38" s="186"/>
      <c r="GH38" s="186"/>
      <c r="GI38" s="186"/>
      <c r="GJ38" s="186"/>
      <c r="GK38" s="186"/>
      <c r="GL38" s="186"/>
      <c r="GM38" s="186"/>
      <c r="GN38" s="186"/>
      <c r="GO38" s="186"/>
      <c r="GP38" s="186"/>
      <c r="GQ38" s="186"/>
      <c r="GR38" s="186"/>
      <c r="GS38" s="186"/>
      <c r="GT38" s="186"/>
      <c r="GU38" s="186"/>
      <c r="GV38" s="186"/>
      <c r="GW38" s="186"/>
      <c r="GX38" s="186"/>
      <c r="GY38" s="186"/>
      <c r="GZ38" s="186"/>
      <c r="HA38" s="186"/>
      <c r="HB38" s="186"/>
      <c r="HC38" s="186"/>
      <c r="HD38" s="186"/>
      <c r="HE38" s="186"/>
      <c r="HF38" s="186"/>
      <c r="HG38" s="186"/>
      <c r="HH38" s="186"/>
      <c r="HI38" s="186"/>
      <c r="HJ38" s="186"/>
    </row>
    <row r="39" spans="1:218" ht="15" x14ac:dyDescent="0.25">
      <c r="A39" s="186"/>
      <c r="B39" s="186"/>
      <c r="C39" s="220"/>
    </row>
    <row r="40" spans="1:218" ht="15" x14ac:dyDescent="0.25">
      <c r="A40" s="186"/>
      <c r="B40" s="186"/>
      <c r="C40" s="202"/>
    </row>
    <row r="41" spans="1:218" ht="15" x14ac:dyDescent="0.25">
      <c r="A41" s="186"/>
      <c r="B41" s="186"/>
      <c r="C41" s="220"/>
      <c r="D41" s="221"/>
    </row>
    <row r="42" spans="1:218" ht="15" x14ac:dyDescent="0.25">
      <c r="A42" s="186"/>
      <c r="B42" s="186"/>
      <c r="C42" s="220"/>
      <c r="D42" s="221"/>
    </row>
    <row r="43" spans="1:218" ht="15" x14ac:dyDescent="0.25">
      <c r="A43" s="186"/>
      <c r="B43" s="186"/>
      <c r="C43" s="220"/>
      <c r="D43" s="221"/>
    </row>
    <row r="44" spans="1:218" ht="15" x14ac:dyDescent="0.25">
      <c r="A44" s="186"/>
      <c r="B44" s="186"/>
      <c r="C44" s="220"/>
      <c r="D44" s="221"/>
    </row>
    <row r="45" spans="1:218" x14ac:dyDescent="0.2">
      <c r="A45" s="186"/>
      <c r="B45" s="186"/>
      <c r="C45" s="186"/>
      <c r="D45" s="186"/>
      <c r="E45" s="186"/>
    </row>
    <row r="46" spans="1:218" x14ac:dyDescent="0.2">
      <c r="A46" s="186"/>
      <c r="B46" s="186"/>
      <c r="C46" s="186"/>
      <c r="D46" s="186"/>
      <c r="E46" s="186"/>
    </row>
    <row r="47" spans="1:218" x14ac:dyDescent="0.2">
      <c r="A47" s="186"/>
      <c r="B47" s="186"/>
      <c r="C47" s="186"/>
      <c r="D47" s="186"/>
      <c r="E47" s="186"/>
    </row>
    <row r="48" spans="1:218" x14ac:dyDescent="0.2">
      <c r="A48" s="186"/>
      <c r="B48" s="186"/>
      <c r="C48" s="186"/>
      <c r="D48" s="186"/>
      <c r="E48" s="186"/>
    </row>
    <row r="49" s="186" customFormat="1" x14ac:dyDescent="0.2"/>
    <row r="50" s="186" customFormat="1" x14ac:dyDescent="0.2"/>
    <row r="51" s="186" customFormat="1" x14ac:dyDescent="0.2"/>
    <row r="52" s="186" customFormat="1" x14ac:dyDescent="0.2"/>
    <row r="53" s="186" customFormat="1" x14ac:dyDescent="0.2"/>
    <row r="54" s="186" customFormat="1" x14ac:dyDescent="0.2"/>
    <row r="55" s="186" customFormat="1" x14ac:dyDescent="0.2"/>
    <row r="56" s="186" customFormat="1" x14ac:dyDescent="0.2"/>
    <row r="57" s="186" customFormat="1" x14ac:dyDescent="0.2"/>
    <row r="58" s="186" customFormat="1" x14ac:dyDescent="0.2"/>
    <row r="59" s="186" customFormat="1" x14ac:dyDescent="0.2"/>
    <row r="60" s="186" customFormat="1" x14ac:dyDescent="0.2"/>
    <row r="61" s="186" customFormat="1" x14ac:dyDescent="0.2"/>
    <row r="62" s="186" customFormat="1" x14ac:dyDescent="0.2"/>
    <row r="63" s="186" customFormat="1" x14ac:dyDescent="0.2"/>
    <row r="64" s="186" customFormat="1" x14ac:dyDescent="0.2"/>
    <row r="65" s="186" customFormat="1" x14ac:dyDescent="0.2"/>
    <row r="66" s="186" customFormat="1" x14ac:dyDescent="0.2"/>
    <row r="67" s="186" customFormat="1" x14ac:dyDescent="0.2"/>
    <row r="68" s="186" customFormat="1" x14ac:dyDescent="0.2"/>
    <row r="69" s="186" customFormat="1" x14ac:dyDescent="0.2"/>
    <row r="70" s="186" customFormat="1" x14ac:dyDescent="0.2"/>
    <row r="71" s="186" customFormat="1" x14ac:dyDescent="0.2"/>
    <row r="72" s="186" customFormat="1" x14ac:dyDescent="0.2"/>
    <row r="73" s="186" customFormat="1" x14ac:dyDescent="0.2"/>
    <row r="74" s="186" customFormat="1" x14ac:dyDescent="0.2"/>
    <row r="75" s="186" customFormat="1" x14ac:dyDescent="0.2"/>
    <row r="76" s="186" customFormat="1" x14ac:dyDescent="0.2"/>
    <row r="77" s="186" customFormat="1" x14ac:dyDescent="0.2"/>
    <row r="78" s="186" customFormat="1" x14ac:dyDescent="0.2"/>
    <row r="79" s="186" customFormat="1" x14ac:dyDescent="0.2"/>
    <row r="80" s="186" customFormat="1" x14ac:dyDescent="0.2"/>
    <row r="81" s="186" customFormat="1" x14ac:dyDescent="0.2"/>
    <row r="82" s="186" customFormat="1" x14ac:dyDescent="0.2"/>
    <row r="83" s="186" customFormat="1" x14ac:dyDescent="0.2"/>
    <row r="84" s="186" customFormat="1" x14ac:dyDescent="0.2"/>
    <row r="85" s="186" customFormat="1" x14ac:dyDescent="0.2"/>
    <row r="86" s="186" customFormat="1" x14ac:dyDescent="0.2"/>
    <row r="87" s="186" customFormat="1" x14ac:dyDescent="0.2"/>
    <row r="88" s="186" customFormat="1" x14ac:dyDescent="0.2"/>
    <row r="89" s="186" customFormat="1" x14ac:dyDescent="0.2"/>
    <row r="90" s="186" customFormat="1" x14ac:dyDescent="0.2"/>
    <row r="91" s="186" customFormat="1" x14ac:dyDescent="0.2"/>
    <row r="92" s="186" customFormat="1" x14ac:dyDescent="0.2"/>
    <row r="93" s="186" customFormat="1" x14ac:dyDescent="0.2"/>
    <row r="94" s="186" customFormat="1" x14ac:dyDescent="0.2"/>
    <row r="95" s="186" customFormat="1" x14ac:dyDescent="0.2"/>
    <row r="96" s="186" customFormat="1" x14ac:dyDescent="0.2"/>
    <row r="97" s="186" customFormat="1" x14ac:dyDescent="0.2"/>
    <row r="98" s="186" customFormat="1" x14ac:dyDescent="0.2"/>
    <row r="99" s="186" customFormat="1" x14ac:dyDescent="0.2"/>
    <row r="100" s="186" customFormat="1" x14ac:dyDescent="0.2"/>
    <row r="101" s="186" customFormat="1" x14ac:dyDescent="0.2"/>
    <row r="102" s="186" customFormat="1" x14ac:dyDescent="0.2"/>
    <row r="103" s="186" customFormat="1" x14ac:dyDescent="0.2"/>
    <row r="104" s="186" customFormat="1" x14ac:dyDescent="0.2"/>
    <row r="105" s="186" customFormat="1" x14ac:dyDescent="0.2"/>
    <row r="106" s="186" customFormat="1" x14ac:dyDescent="0.2"/>
    <row r="107" s="186" customFormat="1" x14ac:dyDescent="0.2"/>
    <row r="108" s="186" customFormat="1" x14ac:dyDescent="0.2"/>
    <row r="109" s="186" customFormat="1" x14ac:dyDescent="0.2"/>
    <row r="110" s="186" customFormat="1" x14ac:dyDescent="0.2"/>
    <row r="111" s="186" customFormat="1" x14ac:dyDescent="0.2"/>
    <row r="112" s="186" customFormat="1" x14ac:dyDescent="0.2"/>
    <row r="113" s="186" customFormat="1" x14ac:dyDescent="0.2"/>
    <row r="114" s="186" customFormat="1" x14ac:dyDescent="0.2"/>
    <row r="115" s="186" customFormat="1" x14ac:dyDescent="0.2"/>
    <row r="116" s="186" customFormat="1" x14ac:dyDescent="0.2"/>
    <row r="117" s="186" customFormat="1" x14ac:dyDescent="0.2"/>
    <row r="118" s="186" customFormat="1" x14ac:dyDescent="0.2"/>
    <row r="119" s="186" customFormat="1" x14ac:dyDescent="0.2"/>
    <row r="120" s="186" customFormat="1" x14ac:dyDescent="0.2"/>
    <row r="121" s="186" customFormat="1" x14ac:dyDescent="0.2"/>
    <row r="122" s="186" customFormat="1" x14ac:dyDescent="0.2"/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Пр.1 ПСДЦ</vt:lpstr>
      <vt:lpstr>Пр.2 РДЦ</vt:lpstr>
      <vt:lpstr>Пр.3 График</vt:lpstr>
      <vt:lpstr>Пр.4 СРС</vt:lpstr>
      <vt:lpstr>'Пр.1 ПСДЦ'!Область_печати</vt:lpstr>
      <vt:lpstr>'Пр.2 РДЦ'!Область_печати</vt:lpstr>
      <vt:lpstr>'Пр.3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Astapenko Maksim</cp:lastModifiedBy>
  <cp:lastPrinted>2024-06-27T08:08:42Z</cp:lastPrinted>
  <dcterms:created xsi:type="dcterms:W3CDTF">2019-06-24T03:49:06Z</dcterms:created>
  <dcterms:modified xsi:type="dcterms:W3CDTF">2026-03-25T06:50:32Z</dcterms:modified>
</cp:coreProperties>
</file>